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li/Desktop/"/>
    </mc:Choice>
  </mc:AlternateContent>
  <xr:revisionPtr revIDLastSave="0" documentId="8_{DCE6AED1-31BB-B74B-A8AB-FD9AC54C8FE0}" xr6:coauthVersionLast="43" xr6:coauthVersionMax="43" xr10:uidLastSave="{00000000-0000-0000-0000-000000000000}"/>
  <bookViews>
    <workbookView xWindow="0" yWindow="460" windowWidth="28020" windowHeight="16300" activeTab="2" xr2:uid="{00000000-000D-0000-FFFF-FFFF00000000}"/>
  </bookViews>
  <sheets>
    <sheet name="ContrataciónEstándar" sheetId="1" r:id="rId1"/>
    <sheet name="ComprasOperativas" sheetId="2" r:id="rId2"/>
    <sheet name="INDICADORES" sheetId="3" r:id="rId3"/>
  </sheets>
  <definedNames>
    <definedName name="_xlnm._FilterDatabase" localSheetId="1" hidden="1">ComprasOperativas!$B$2:$F$206</definedName>
    <definedName name="_xlnm._FilterDatabase" localSheetId="0" hidden="1">ContrataciónEstándar!$B$2:$G$87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" i="3" l="1"/>
  <c r="L2" i="3" l="1"/>
  <c r="W5" i="3"/>
  <c r="W4" i="3"/>
  <c r="W3" i="3"/>
  <c r="L1" i="3"/>
  <c r="W10" i="3" l="1"/>
  <c r="V10" i="3"/>
  <c r="V11" i="3"/>
  <c r="V12" i="3"/>
  <c r="V17" i="3"/>
  <c r="W17" i="3" s="1"/>
  <c r="V18" i="3"/>
  <c r="V15" i="3"/>
  <c r="V19" i="3"/>
  <c r="W19" i="3" s="1"/>
  <c r="V16" i="3"/>
  <c r="V14" i="3"/>
  <c r="W14" i="3" s="1"/>
  <c r="W11" i="3"/>
  <c r="W12" i="3"/>
  <c r="W18" i="3"/>
  <c r="W16" i="3"/>
  <c r="W15" i="3"/>
  <c r="U36" i="3"/>
  <c r="G28" i="3"/>
  <c r="G29" i="3"/>
  <c r="F29" i="3"/>
  <c r="E31" i="3"/>
  <c r="F26" i="3"/>
  <c r="F23" i="3"/>
  <c r="F21" i="3"/>
  <c r="E32" i="3"/>
  <c r="G21" i="3"/>
  <c r="G30" i="3"/>
  <c r="G27" i="3"/>
  <c r="G26" i="3"/>
  <c r="G25" i="3"/>
  <c r="G23" i="3"/>
  <c r="G22" i="3"/>
  <c r="U37" i="3"/>
  <c r="V26" i="3" s="1"/>
  <c r="E33" i="3" l="1"/>
  <c r="V28" i="3"/>
  <c r="U38" i="3"/>
  <c r="F22" i="3"/>
  <c r="F25" i="3"/>
  <c r="F27" i="3"/>
  <c r="F28" i="3"/>
  <c r="F30" i="3"/>
  <c r="V27" i="3"/>
  <c r="V36" i="3" s="1"/>
  <c r="I2" i="1" l="1"/>
  <c r="H2" i="1"/>
  <c r="D13" i="1"/>
  <c r="J2" i="1"/>
  <c r="V33" i="3" l="1"/>
  <c r="V31" i="3"/>
  <c r="V32" i="3"/>
  <c r="V30" i="3"/>
  <c r="V34" i="3"/>
  <c r="V35" i="3"/>
  <c r="K2" i="1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3" i="2"/>
  <c r="D4" i="1"/>
  <c r="D5" i="1"/>
  <c r="D6" i="1"/>
  <c r="D7" i="1"/>
  <c r="D8" i="1"/>
  <c r="D9" i="1"/>
  <c r="D10" i="1"/>
  <c r="D11" i="1"/>
  <c r="D12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3" i="1"/>
  <c r="V37" i="3" l="1"/>
  <c r="I2" i="2"/>
  <c r="H2" i="2"/>
  <c r="J2" i="2" s="1"/>
  <c r="L2" i="1"/>
  <c r="C6" i="3" l="1"/>
  <c r="C8" i="3" s="1"/>
  <c r="C7" i="3"/>
  <c r="M2" i="1"/>
  <c r="D7" i="3" l="1"/>
  <c r="D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H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SOLICITUD ÚNICA DE OFERTAS</t>
        </r>
      </text>
    </comment>
    <comment ref="I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SOLICITUD PÚBLICA DE OFERTAS (100&lt;2000)</t>
        </r>
      </text>
    </comment>
    <comment ref="J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SOLICITUD PÚBLICA DE OFERTAS (&gt;2000)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Formato Condicional dependiendo de la </t>
        </r>
        <r>
          <rPr>
            <b/>
            <sz val="9"/>
            <color indexed="81"/>
            <rFont val="Tahoma"/>
            <family val="2"/>
          </rPr>
          <t>Meta</t>
        </r>
        <r>
          <rPr>
            <sz val="9"/>
            <color indexed="81"/>
            <rFont val="Tahoma"/>
            <family val="2"/>
          </rPr>
          <t xml:space="preserve"> de la Modalidad del Contrato.
</t>
        </r>
        <r>
          <rPr>
            <b/>
            <u/>
            <sz val="9"/>
            <color indexed="81"/>
            <rFont val="Tahoma"/>
            <family val="2"/>
          </rPr>
          <t>DIAS HÁBILES SOLAMENTE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Formato Condicional dependiendo de la </t>
        </r>
        <r>
          <rPr>
            <b/>
            <i/>
            <sz val="9"/>
            <color indexed="81"/>
            <rFont val="Tahoma"/>
            <family val="2"/>
          </rPr>
          <t>Meta</t>
        </r>
        <r>
          <rPr>
            <sz val="9"/>
            <color indexed="81"/>
            <rFont val="Tahoma"/>
            <family val="2"/>
          </rPr>
          <t xml:space="preserve"> de la Modalidad del Contrato.
</t>
        </r>
        <r>
          <rPr>
            <b/>
            <u/>
            <sz val="9"/>
            <color indexed="81"/>
            <rFont val="Tahoma"/>
            <family val="2"/>
          </rPr>
          <t>DIAS HÁBILES SOLAMENTE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MELISSA BAEZ DELGADO</author>
  </authors>
  <commentList>
    <comment ref="L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1 mes --&gt; 4 semanas</t>
        </r>
      </text>
    </comment>
    <comment ref="B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Mide el nivel de cumplimiento de los requerimientos.</t>
        </r>
      </text>
    </comment>
    <comment ref="D7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Del Total de Contratos, Cuántos fueron formalizados dentro del tiempo y fechas </t>
        </r>
        <r>
          <rPr>
            <b/>
            <sz val="9"/>
            <color indexed="81"/>
            <rFont val="Tahoma"/>
            <family val="2"/>
          </rPr>
          <t>META</t>
        </r>
        <r>
          <rPr>
            <sz val="9"/>
            <color indexed="81"/>
            <rFont val="Tahoma"/>
            <family val="2"/>
          </rPr>
          <t>.</t>
        </r>
      </text>
    </comment>
    <comment ref="S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MARIA MELISSA BAEZ DELGADO:
Mide el proceso completado conforme a las </t>
        </r>
        <r>
          <rPr>
            <b/>
            <sz val="9"/>
            <color indexed="81"/>
            <rFont val="Tahoma"/>
            <family val="2"/>
          </rPr>
          <t>Metas</t>
        </r>
        <r>
          <rPr>
            <sz val="9"/>
            <color indexed="81"/>
            <rFont val="Tahoma"/>
            <family val="2"/>
          </rPr>
          <t xml:space="preserve"> comparado con el Recurso de </t>
        </r>
        <r>
          <rPr>
            <b/>
            <i/>
            <sz val="9"/>
            <color indexed="81"/>
            <rFont val="Tahoma"/>
            <family val="2"/>
          </rPr>
          <t>tiempos</t>
        </r>
        <r>
          <rPr>
            <sz val="9"/>
            <color indexed="81"/>
            <rFont val="Tahoma"/>
            <family val="2"/>
          </rPr>
          <t>.</t>
        </r>
      </text>
    </comment>
    <comment ref="W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 xml:space="preserve">MARIA MELISSA BAEZ:
</t>
        </r>
        <r>
          <rPr>
            <b/>
            <i/>
            <sz val="9"/>
            <color indexed="81"/>
            <rFont val="Tahoma"/>
            <family val="2"/>
          </rPr>
          <t>PRODUCTIVIDAD DE LA MANO DE OBRA</t>
        </r>
        <r>
          <rPr>
            <b/>
            <sz val="9"/>
            <color indexed="81"/>
            <rFont val="Tahoma"/>
            <family val="2"/>
          </rPr>
          <t>=</t>
        </r>
        <r>
          <rPr>
            <sz val="9"/>
            <color indexed="81"/>
            <rFont val="Tahoma"/>
            <family val="2"/>
          </rPr>
          <t xml:space="preserve"> (Volumen de Producción Conforme / Horas Hombre Tabajadas)</t>
        </r>
      </text>
    </comment>
    <comment ref="B1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Mide el nivel de cumplimiento de los requerimientos.</t>
        </r>
      </text>
    </comment>
    <comment ref="G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Respecto al Trabajo asignado</t>
        </r>
      </text>
    </comment>
    <comment ref="V23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Respecto a la modalidad</t>
        </r>
      </text>
    </comment>
    <comment ref="V2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Teniendo en cuenta que hay 2 personas encargadas de la modalidad de contratos COMPRA MENOR, la carga porcentual en productividad </t>
        </r>
        <r>
          <rPr>
            <b/>
            <sz val="9"/>
            <color indexed="81"/>
            <rFont val="Tahoma"/>
            <family val="2"/>
          </rPr>
          <t>varía</t>
        </r>
        <r>
          <rPr>
            <sz val="9"/>
            <color indexed="81"/>
            <rFont val="Tahoma"/>
            <family val="2"/>
          </rPr>
          <t xml:space="preserve"> entre </t>
        </r>
        <r>
          <rPr>
            <b/>
            <i/>
            <sz val="9"/>
            <color indexed="81"/>
            <rFont val="Tahoma"/>
            <family val="2"/>
          </rPr>
          <t>40% - 60% por cada uno.</t>
        </r>
      </text>
    </comment>
    <comment ref="W28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MARIA MELISSA BAEZ DELGADO:</t>
        </r>
        <r>
          <rPr>
            <sz val="9"/>
            <color indexed="81"/>
            <rFont val="Tahoma"/>
            <family val="2"/>
          </rPr>
          <t xml:space="preserve">
Teniendo en cuenta que hay 8 personas encargadas de las 3 modalidades de contratos, la carga porcentual en productividad </t>
        </r>
        <r>
          <rPr>
            <b/>
            <sz val="9"/>
            <color indexed="81"/>
            <rFont val="Tahoma"/>
            <family val="2"/>
          </rPr>
          <t>MINIMA</t>
        </r>
        <r>
          <rPr>
            <sz val="9"/>
            <color indexed="81"/>
            <rFont val="Tahoma"/>
            <family val="2"/>
          </rPr>
          <t xml:space="preserve"> es de </t>
        </r>
        <r>
          <rPr>
            <b/>
            <i/>
            <sz val="9"/>
            <color indexed="81"/>
            <rFont val="Tahoma"/>
            <family val="2"/>
          </rPr>
          <t>12,5% por cada uno.</t>
        </r>
      </text>
    </comment>
  </commentList>
</comments>
</file>

<file path=xl/sharedStrings.xml><?xml version="1.0" encoding="utf-8"?>
<sst xmlns="http://schemas.openxmlformats.org/spreadsheetml/2006/main" count="686" uniqueCount="71">
  <si>
    <t>Negociador</t>
  </si>
  <si>
    <t>OSORIO GUALDRON OMAR ORLANDO</t>
  </si>
  <si>
    <t>BAUTISTA ZARATE JUAN SEBASTIAN</t>
  </si>
  <si>
    <t>SALAZAR CADENA CLAUDIA YAMILE</t>
  </si>
  <si>
    <t>MOLINA BERMUDEZ INDI KATHERINE</t>
  </si>
  <si>
    <t>RANGEL ARIAS PAULA ANDREA</t>
  </si>
  <si>
    <t>Fecha APR</t>
  </si>
  <si>
    <t>FechaNEON</t>
  </si>
  <si>
    <t xml:space="preserve">Dias </t>
  </si>
  <si>
    <t>META</t>
  </si>
  <si>
    <t>MODALIDAD</t>
  </si>
  <si>
    <t>SOLICITUD ÚNICA DE OFERTAS</t>
  </si>
  <si>
    <t>SOLICITUD PÚBLICA DE OFERTAS (100&lt;2000)</t>
  </si>
  <si>
    <t>SOLICITUD PÚBLICA DE OFERTAS (&gt;2000)</t>
  </si>
  <si>
    <t>HERNANDEZ VANEGAS SANDRA MILENA</t>
  </si>
  <si>
    <t>GOMEZ NIÑO KAROL VIVIANA</t>
  </si>
  <si>
    <t>DOLAR AMERICANO</t>
  </si>
  <si>
    <t>PESO COLOMBIANO</t>
  </si>
  <si>
    <r>
      <t xml:space="preserve">SOLICITUD PÚBLICA DE OFERTAS </t>
    </r>
    <r>
      <rPr>
        <sz val="8"/>
        <color theme="1"/>
        <rFont val="Calibri"/>
        <family val="2"/>
        <scheme val="minor"/>
      </rPr>
      <t>COMPRAS CONJUNTAS</t>
    </r>
  </si>
  <si>
    <r>
      <t xml:space="preserve">SOLICITUD PRIVADA DE OFERTAS </t>
    </r>
    <r>
      <rPr>
        <sz val="8"/>
        <color theme="1"/>
        <rFont val="Calibri"/>
        <family val="2"/>
        <scheme val="minor"/>
      </rPr>
      <t>COMPRAS CONJUNTAS</t>
    </r>
  </si>
  <si>
    <r>
      <t xml:space="preserve">SOLICITUD PÚBLICA DE OFERTAS </t>
    </r>
    <r>
      <rPr>
        <sz val="8"/>
        <color theme="1"/>
        <rFont val="Calibri"/>
        <family val="2"/>
        <scheme val="minor"/>
      </rPr>
      <t>COMPRAS CONJUNTAS (&gt;2000)</t>
    </r>
  </si>
  <si>
    <r>
      <t>SOLICITUD PÚBLICA DE OFERTAS</t>
    </r>
    <r>
      <rPr>
        <sz val="8"/>
        <color theme="1"/>
        <rFont val="Calibri"/>
        <family val="2"/>
        <scheme val="minor"/>
      </rPr>
      <t xml:space="preserve"> COMPRAS</t>
    </r>
    <r>
      <rPr>
        <sz val="11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CONJUNTAS (&gt;2000)</t>
    </r>
  </si>
  <si>
    <t>ARIZA REYES ROQUE JULIO</t>
  </si>
  <si>
    <t>BARRIOS  RICARDO</t>
  </si>
  <si>
    <t>COMPRA MENOR</t>
  </si>
  <si>
    <t>TOTAL DE CONTRATOS</t>
  </si>
  <si>
    <t>CONTRATO EN FECHA</t>
  </si>
  <si>
    <t>TOTAL CONTRATOS</t>
  </si>
  <si>
    <t xml:space="preserve"> TOTAL DE CONTRATOS EN FECHAS</t>
  </si>
  <si>
    <t>Productividad Individual</t>
  </si>
  <si>
    <t>GARCIA MALDONADO GENNY</t>
  </si>
  <si>
    <t>NOVIEMBRE 2017 - JUNIO 2018</t>
  </si>
  <si>
    <t>N.A.</t>
  </si>
  <si>
    <t>NEGOCIADOR</t>
  </si>
  <si>
    <t>Contratos Realizados</t>
  </si>
  <si>
    <t>NOTA</t>
  </si>
  <si>
    <t>CONTRATO FUERA DE FECHA</t>
  </si>
  <si>
    <t>Eficacia del Equipo</t>
  </si>
  <si>
    <t>Eficacia Individual</t>
  </si>
  <si>
    <t>Porcentaje de Asignación de Trabajo</t>
  </si>
  <si>
    <t>% Eficacia Individual</t>
  </si>
  <si>
    <t>% Productividad Individual</t>
  </si>
  <si>
    <t>meses</t>
  </si>
  <si>
    <t>semanas</t>
  </si>
  <si>
    <t xml:space="preserve">días </t>
  </si>
  <si>
    <t>METAS</t>
  </si>
  <si>
    <t>Compra Menor</t>
  </si>
  <si>
    <t>Solicitud Única de Oferta</t>
  </si>
  <si>
    <t>Solicitud Pública de Oferta ( 100 &lt; 2000 )</t>
  </si>
  <si>
    <t>Solicitud Pública de Oferta ( &gt; 2000 )</t>
  </si>
  <si>
    <t>Modalidad</t>
  </si>
  <si>
    <t>45 días</t>
  </si>
  <si>
    <t>3-9 días</t>
  </si>
  <si>
    <t>105 días</t>
  </si>
  <si>
    <t>150 días</t>
  </si>
  <si>
    <t>días</t>
  </si>
  <si>
    <t>INDICADOOR</t>
  </si>
  <si>
    <t>D./S. H.        Trabajadas</t>
  </si>
  <si>
    <t>PERIODO x EVALUAR</t>
  </si>
  <si>
    <t>ROQUE JULIO</t>
  </si>
  <si>
    <t>JUAN SEBASTIAN</t>
  </si>
  <si>
    <t xml:space="preserve">SANDRA HERNANDEZ </t>
  </si>
  <si>
    <t>INDI MOLINA</t>
  </si>
  <si>
    <t>OMAR ORLANDO</t>
  </si>
  <si>
    <t>PAULA ANDREA</t>
  </si>
  <si>
    <t>CLAUDIA SALAZAR</t>
  </si>
  <si>
    <t>RICARDO BARRIOS</t>
  </si>
  <si>
    <t>GENNY GARCIA</t>
  </si>
  <si>
    <t xml:space="preserve">KAROL GOMEZ </t>
  </si>
  <si>
    <t>INDICADOR</t>
  </si>
  <si>
    <t>FUERA DE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</si>
</sst>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[$$-240A]\ #,##0"/>
    <numFmt numFmtId="165" formatCode="dd/mm/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b/>
      <sz val="10"/>
      <color rgb="FF333333"/>
      <name val="Calibri"/>
      <family val="2"/>
      <scheme val="minor"/>
    </font>
    <font>
      <b/>
      <i/>
      <sz val="9"/>
      <color indexed="81"/>
      <name val="Tahoma"/>
      <family val="2"/>
    </font>
    <font>
      <sz val="11"/>
      <color rgb="FF7030A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9"/>
      <color rgb="FF3F3F76"/>
      <name val="Calibri"/>
      <family val="2"/>
      <scheme val="minor"/>
    </font>
    <font>
      <sz val="10"/>
      <color rgb="FF006100"/>
      <name val="Calibri"/>
      <family val="2"/>
      <scheme val="minor"/>
    </font>
    <font>
      <sz val="8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u/>
      <sz val="9"/>
      <color indexed="81"/>
      <name val="Tahoma"/>
      <family val="2"/>
    </font>
    <font>
      <sz val="7"/>
      <color rgb="FF9C0006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2" fillId="5" borderId="0" applyNumberFormat="0" applyBorder="0" applyAlignment="0" applyProtection="0"/>
    <xf numFmtId="0" fontId="9" fillId="6" borderId="2" applyNumberFormat="0" applyAlignment="0" applyProtection="0"/>
    <xf numFmtId="0" fontId="10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</cellStyleXfs>
  <cellXfs count="135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/>
    </xf>
    <xf numFmtId="0" fontId="0" fillId="0" borderId="3" xfId="0" applyFont="1" applyBorder="1"/>
    <xf numFmtId="0" fontId="6" fillId="0" borderId="3" xfId="0" applyFont="1" applyBorder="1"/>
    <xf numFmtId="14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14" fontId="0" fillId="0" borderId="3" xfId="1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2" fillId="5" borderId="3" xfId="6" applyNumberFormat="1" applyBorder="1" applyAlignment="1">
      <alignment horizontal="center"/>
    </xf>
    <xf numFmtId="0" fontId="0" fillId="0" borderId="3" xfId="0" applyBorder="1"/>
    <xf numFmtId="14" fontId="12" fillId="9" borderId="4" xfId="10" applyNumberFormat="1" applyFont="1" applyFill="1" applyBorder="1" applyAlignment="1">
      <alignment horizontal="center" vertical="center"/>
    </xf>
    <xf numFmtId="165" fontId="12" fillId="9" borderId="4" xfId="10" applyNumberFormat="1" applyFont="1" applyFill="1" applyBorder="1" applyAlignment="1">
      <alignment horizontal="center" vertical="center"/>
    </xf>
    <xf numFmtId="14" fontId="12" fillId="9" borderId="3" xfId="10" applyNumberFormat="1" applyFont="1" applyFill="1" applyBorder="1" applyAlignment="1">
      <alignment horizontal="center" vertical="center"/>
    </xf>
    <xf numFmtId="165" fontId="12" fillId="9" borderId="3" xfId="1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10" borderId="3" xfId="10" applyNumberFormat="1" applyFont="1" applyFill="1" applyBorder="1" applyAlignment="1">
      <alignment horizontal="center" vertical="center" wrapText="1"/>
    </xf>
    <xf numFmtId="49" fontId="13" fillId="10" borderId="3" xfId="10" applyNumberFormat="1" applyFont="1" applyFill="1" applyBorder="1" applyAlignment="1">
      <alignment horizontal="center" vertical="center" wrapText="1"/>
    </xf>
    <xf numFmtId="0" fontId="14" fillId="10" borderId="3" xfId="1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2" borderId="3" xfId="2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7" fillId="3" borderId="3" xfId="4" applyBorder="1" applyAlignment="1">
      <alignment horizontal="center" vertical="center"/>
    </xf>
    <xf numFmtId="0" fontId="8" fillId="4" borderId="3" xfId="5" applyNumberFormat="1" applyBorder="1" applyAlignment="1">
      <alignment horizontal="center"/>
    </xf>
    <xf numFmtId="0" fontId="7" fillId="3" borderId="3" xfId="4" applyNumberForma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6" fillId="11" borderId="8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Fill="1" applyBorder="1"/>
    <xf numFmtId="0" fontId="0" fillId="0" borderId="0" xfId="0" applyFill="1"/>
    <xf numFmtId="0" fontId="7" fillId="0" borderId="0" xfId="4" applyFill="1"/>
    <xf numFmtId="0" fontId="8" fillId="0" borderId="0" xfId="5" applyFill="1"/>
    <xf numFmtId="0" fontId="0" fillId="0" borderId="11" xfId="0" applyBorder="1" applyAlignment="1">
      <alignment horizontal="center" vertical="center"/>
    </xf>
    <xf numFmtId="9" fontId="0" fillId="0" borderId="3" xfId="3" applyFont="1" applyBorder="1" applyAlignment="1">
      <alignment horizontal="center" vertical="center"/>
    </xf>
    <xf numFmtId="9" fontId="0" fillId="0" borderId="0" xfId="0" applyNumberFormat="1"/>
    <xf numFmtId="9" fontId="6" fillId="11" borderId="12" xfId="3" applyFont="1" applyFill="1" applyBorder="1" applyAlignment="1">
      <alignment horizontal="center" vertical="center" wrapText="1"/>
    </xf>
    <xf numFmtId="0" fontId="8" fillId="4" borderId="3" xfId="5" applyBorder="1" applyAlignment="1">
      <alignment horizontal="center" vertical="center"/>
    </xf>
    <xf numFmtId="0" fontId="2" fillId="5" borderId="3" xfId="6" applyBorder="1" applyAlignment="1">
      <alignment horizontal="center" vertical="center"/>
    </xf>
    <xf numFmtId="9" fontId="0" fillId="0" borderId="0" xfId="0" applyNumberFormat="1" applyAlignment="1">
      <alignment vertical="center"/>
    </xf>
    <xf numFmtId="9" fontId="0" fillId="0" borderId="0" xfId="3" applyFont="1" applyFill="1" applyBorder="1"/>
    <xf numFmtId="0" fontId="8" fillId="0" borderId="0" xfId="5" applyFill="1" applyBorder="1" applyAlignment="1">
      <alignment horizontal="center" vertical="center" wrapText="1"/>
    </xf>
    <xf numFmtId="9" fontId="0" fillId="0" borderId="0" xfId="3" applyFont="1" applyBorder="1" applyAlignment="1">
      <alignment vertical="center"/>
    </xf>
    <xf numFmtId="9" fontId="0" fillId="0" borderId="3" xfId="3" applyFont="1" applyBorder="1" applyAlignment="1">
      <alignment vertical="center"/>
    </xf>
    <xf numFmtId="9" fontId="0" fillId="11" borderId="3" xfId="3" applyFont="1" applyFill="1" applyBorder="1" applyAlignment="1">
      <alignment vertical="center" wrapText="1"/>
    </xf>
    <xf numFmtId="9" fontId="8" fillId="4" borderId="3" xfId="5" applyNumberFormat="1" applyBorder="1" applyAlignment="1">
      <alignment vertical="center"/>
    </xf>
    <xf numFmtId="0" fontId="0" fillId="0" borderId="0" xfId="2" applyFont="1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12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9" fontId="16" fillId="0" borderId="3" xfId="3" applyFont="1" applyBorder="1" applyAlignment="1">
      <alignment horizontal="center" vertical="center"/>
    </xf>
    <xf numFmtId="0" fontId="18" fillId="6" borderId="3" xfId="7" applyFont="1" applyBorder="1" applyAlignment="1">
      <alignment horizontal="center" vertical="center" wrapText="1"/>
    </xf>
    <xf numFmtId="0" fontId="0" fillId="0" borderId="5" xfId="0" applyFont="1" applyBorder="1" applyAlignment="1"/>
    <xf numFmtId="0" fontId="0" fillId="0" borderId="5" xfId="0" applyBorder="1" applyAlignment="1"/>
    <xf numFmtId="0" fontId="0" fillId="0" borderId="7" xfId="0" applyFont="1" applyBorder="1" applyAlignment="1"/>
    <xf numFmtId="0" fontId="16" fillId="0" borderId="5" xfId="0" applyFont="1" applyBorder="1" applyAlignment="1"/>
    <xf numFmtId="0" fontId="0" fillId="12" borderId="5" xfId="0" applyFont="1" applyFill="1" applyBorder="1" applyAlignment="1"/>
    <xf numFmtId="0" fontId="16" fillId="0" borderId="3" xfId="0" applyFont="1" applyFill="1" applyBorder="1" applyAlignment="1">
      <alignment horizontal="center" vertical="center"/>
    </xf>
    <xf numFmtId="0" fontId="16" fillId="0" borderId="13" xfId="0" applyFont="1" applyBorder="1" applyAlignment="1"/>
    <xf numFmtId="0" fontId="0" fillId="0" borderId="13" xfId="0" applyFont="1" applyBorder="1" applyAlignment="1"/>
    <xf numFmtId="0" fontId="0" fillId="12" borderId="13" xfId="0" applyFont="1" applyFill="1" applyBorder="1" applyAlignment="1"/>
    <xf numFmtId="0" fontId="0" fillId="0" borderId="13" xfId="0" applyBorder="1" applyAlignment="1"/>
    <xf numFmtId="0" fontId="0" fillId="0" borderId="0" xfId="0" applyFont="1" applyBorder="1" applyAlignment="1"/>
    <xf numFmtId="0" fontId="9" fillId="6" borderId="3" xfId="7" applyFont="1" applyBorder="1" applyAlignment="1">
      <alignment horizontal="center" vertical="center" wrapText="1"/>
    </xf>
    <xf numFmtId="0" fontId="19" fillId="3" borderId="3" xfId="4" applyFont="1" applyBorder="1" applyAlignment="1">
      <alignment horizontal="center" vertical="center" wrapText="1"/>
    </xf>
    <xf numFmtId="0" fontId="20" fillId="6" borderId="3" xfId="7" applyFont="1" applyBorder="1" applyAlignment="1">
      <alignment horizontal="center" vertical="center" wrapText="1"/>
    </xf>
    <xf numFmtId="0" fontId="0" fillId="13" borderId="15" xfId="0" applyFill="1" applyBorder="1" applyAlignment="1">
      <alignment horizontal="left" vertical="center"/>
    </xf>
    <xf numFmtId="9" fontId="16" fillId="0" borderId="3" xfId="3" applyFont="1" applyFill="1" applyBorder="1" applyAlignment="1">
      <alignment horizontal="center" vertical="center"/>
    </xf>
    <xf numFmtId="0" fontId="0" fillId="13" borderId="13" xfId="0" applyFill="1" applyBorder="1"/>
    <xf numFmtId="0" fontId="0" fillId="13" borderId="10" xfId="0" applyFill="1" applyBorder="1"/>
    <xf numFmtId="0" fontId="0" fillId="0" borderId="0" xfId="0" applyBorder="1" applyAlignment="1">
      <alignment horizontal="center"/>
    </xf>
    <xf numFmtId="0" fontId="0" fillId="0" borderId="9" xfId="0" applyBorder="1"/>
    <xf numFmtId="1" fontId="0" fillId="0" borderId="0" xfId="0" applyNumberFormat="1" applyBorder="1"/>
    <xf numFmtId="1" fontId="0" fillId="0" borderId="9" xfId="0" applyNumberFormat="1" applyBorder="1"/>
    <xf numFmtId="0" fontId="0" fillId="0" borderId="14" xfId="0" applyBorder="1" applyAlignment="1">
      <alignment horizontal="center"/>
    </xf>
    <xf numFmtId="1" fontId="0" fillId="0" borderId="14" xfId="0" applyNumberFormat="1" applyBorder="1"/>
    <xf numFmtId="1" fontId="0" fillId="0" borderId="15" xfId="0" applyNumberFormat="1" applyBorder="1"/>
    <xf numFmtId="0" fontId="0" fillId="13" borderId="5" xfId="0" applyFill="1" applyBorder="1" applyAlignment="1">
      <alignment horizontal="right" vertical="center"/>
    </xf>
    <xf numFmtId="0" fontId="0" fillId="13" borderId="5" xfId="0" applyFill="1" applyBorder="1" applyAlignment="1">
      <alignment horizontal="right"/>
    </xf>
    <xf numFmtId="0" fontId="0" fillId="13" borderId="11" xfId="0" applyFill="1" applyBorder="1" applyAlignment="1">
      <alignment horizontal="right"/>
    </xf>
    <xf numFmtId="14" fontId="0" fillId="13" borderId="14" xfId="0" applyNumberFormat="1" applyFill="1" applyBorder="1" applyAlignment="1">
      <alignment horizontal="center"/>
    </xf>
    <xf numFmtId="14" fontId="0" fillId="13" borderId="11" xfId="0" applyNumberFormat="1" applyFill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22" fillId="6" borderId="3" xfId="7" applyFont="1" applyBorder="1" applyAlignment="1">
      <alignment horizontal="center" vertical="center" wrapText="1"/>
    </xf>
    <xf numFmtId="0" fontId="1" fillId="0" borderId="0" xfId="10"/>
    <xf numFmtId="0" fontId="0" fillId="0" borderId="16" xfId="0" applyBorder="1"/>
    <xf numFmtId="0" fontId="0" fillId="0" borderId="17" xfId="0" applyBorder="1"/>
    <xf numFmtId="0" fontId="0" fillId="2" borderId="10" xfId="2" applyFont="1" applyBorder="1" applyAlignment="1">
      <alignment horizontal="center" vertical="center"/>
    </xf>
    <xf numFmtId="0" fontId="21" fillId="0" borderId="0" xfId="0" applyFont="1" applyFill="1"/>
    <xf numFmtId="0" fontId="3" fillId="0" borderId="3" xfId="0" applyFont="1" applyBorder="1"/>
    <xf numFmtId="0" fontId="24" fillId="4" borderId="3" xfId="5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" fillId="8" borderId="5" xfId="9" applyBorder="1" applyAlignment="1">
      <alignment horizontal="center" wrapText="1"/>
    </xf>
    <xf numFmtId="0" fontId="1" fillId="8" borderId="10" xfId="9" applyBorder="1" applyAlignment="1">
      <alignment horizontal="center" wrapText="1"/>
    </xf>
    <xf numFmtId="0" fontId="20" fillId="6" borderId="3" xfId="7" applyFont="1" applyBorder="1" applyAlignment="1">
      <alignment horizontal="center" vertical="center" wrapText="1"/>
    </xf>
    <xf numFmtId="0" fontId="10" fillId="7" borderId="5" xfId="8" applyBorder="1" applyAlignment="1">
      <alignment horizontal="center" wrapText="1"/>
    </xf>
    <xf numFmtId="0" fontId="10" fillId="7" borderId="10" xfId="8" applyBorder="1" applyAlignment="1">
      <alignment horizont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Font="1" applyBorder="1" applyAlignment="1">
      <alignment horizontal="left"/>
    </xf>
    <xf numFmtId="0" fontId="9" fillId="6" borderId="3" xfId="7" applyFont="1" applyBorder="1" applyAlignment="1">
      <alignment horizontal="center" vertical="center" wrapText="1"/>
    </xf>
    <xf numFmtId="0" fontId="9" fillId="6" borderId="3" xfId="7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3" fillId="0" borderId="16" xfId="0" applyFont="1" applyBorder="1" applyAlignment="1">
      <alignment horizontal="center"/>
    </xf>
    <xf numFmtId="0" fontId="17" fillId="6" borderId="3" xfId="7" applyFont="1" applyBorder="1" applyAlignment="1">
      <alignment horizontal="center"/>
    </xf>
    <xf numFmtId="0" fontId="0" fillId="0" borderId="3" xfId="0" applyBorder="1" applyAlignment="1">
      <alignment horizontal="left"/>
    </xf>
    <xf numFmtId="0" fontId="16" fillId="0" borderId="3" xfId="0" applyFont="1" applyBorder="1" applyAlignment="1">
      <alignment horizontal="left"/>
    </xf>
    <xf numFmtId="0" fontId="0" fillId="12" borderId="3" xfId="0" applyFont="1" applyFill="1" applyBorder="1" applyAlignment="1">
      <alignment horizontal="left"/>
    </xf>
    <xf numFmtId="0" fontId="9" fillId="6" borderId="5" xfId="7" applyFont="1" applyBorder="1" applyAlignment="1">
      <alignment horizontal="center" vertical="center"/>
    </xf>
    <xf numFmtId="0" fontId="9" fillId="6" borderId="10" xfId="7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10" xfId="0" applyFont="1" applyBorder="1" applyAlignment="1">
      <alignment horizontal="left"/>
    </xf>
    <xf numFmtId="0" fontId="0" fillId="12" borderId="5" xfId="0" applyFont="1" applyFill="1" applyBorder="1" applyAlignment="1">
      <alignment horizontal="left"/>
    </xf>
    <xf numFmtId="0" fontId="0" fillId="12" borderId="10" xfId="0" applyFont="1" applyFill="1" applyBorder="1" applyAlignment="1">
      <alignment horizontal="left"/>
    </xf>
  </cellXfs>
  <cellStyles count="11">
    <cellStyle name="20% - Énfasis3" xfId="9" builtinId="38"/>
    <cellStyle name="Bueno" xfId="4" builtinId="26"/>
    <cellStyle name="Énfasis1" xfId="8" builtinId="29"/>
    <cellStyle name="Entrada" xfId="7" builtinId="20"/>
    <cellStyle name="Incorrecto" xfId="5" builtinId="27"/>
    <cellStyle name="Moneda" xfId="1" builtinId="4"/>
    <cellStyle name="Neutral" xfId="6" builtinId="28"/>
    <cellStyle name="Normal" xfId="0" builtinId="0"/>
    <cellStyle name="Normal 2" xfId="10" xr:uid="{00000000-0005-0000-0000-000008000000}"/>
    <cellStyle name="Notas" xfId="2" builtinId="10"/>
    <cellStyle name="Porcentaje" xfId="3" builtinId="5"/>
  </cellStyles>
  <dxfs count="7">
    <dxf>
      <border>
        <left style="dashed">
          <color rgb="FF92D050"/>
        </left>
        <right style="dashed">
          <color rgb="FF92D050"/>
        </right>
        <top style="dashed">
          <color rgb="FF92D050"/>
        </top>
        <bottom style="dashed">
          <color rgb="FF92D050"/>
        </bottom>
        <vertical/>
        <horizontal/>
      </border>
    </dxf>
    <dxf>
      <fill>
        <patternFill>
          <bgColor rgb="FF92D050"/>
        </patternFill>
      </fill>
    </dxf>
    <dxf>
      <fill>
        <patternFill patternType="none">
          <bgColor auto="1"/>
        </patternFill>
      </fill>
      <border>
        <left style="dashed">
          <color rgb="FF92D050"/>
        </left>
        <right style="dashed">
          <color rgb="FF92D050"/>
        </right>
        <top style="dashed">
          <color rgb="FF92D050"/>
        </top>
        <bottom style="dashed">
          <color rgb="FF92D050"/>
        </bottom>
        <vertical/>
        <horizontal/>
      </border>
    </dxf>
    <dxf>
      <border>
        <left style="dashed">
          <color rgb="FF92D050"/>
        </left>
        <right style="dashed">
          <color rgb="FF92D050"/>
        </right>
        <top style="dashed">
          <color rgb="FF92D050"/>
        </top>
        <bottom style="dashed">
          <color rgb="FF92D050"/>
        </bottom>
        <vertical/>
        <horizontal/>
      </border>
    </dxf>
    <dxf>
      <border>
        <left style="dashed">
          <color rgb="FF92D050"/>
        </left>
        <right style="dashed">
          <color rgb="FF92D050"/>
        </right>
        <top style="dashed">
          <color rgb="FF92D050"/>
        </top>
        <bottom style="dashed">
          <color rgb="FF92D050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9999"/>
      <color rgb="FFCCCCFF"/>
      <color rgb="FFFFFFCC"/>
      <color rgb="FFFA66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Eficacia del Equipo</a:t>
            </a:r>
          </a:p>
        </c:rich>
      </c:tx>
      <c:layout>
        <c:manualLayout>
          <c:xMode val="edge"/>
          <c:yMode val="edge"/>
          <c:x val="0.26581933508311462"/>
          <c:y val="7.407407407407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US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10-690A-42FE-87A9-20CFE37CDC88}"/>
              </c:ext>
            </c:extLst>
          </c:dPt>
          <c:dPt>
            <c:idx val="1"/>
            <c:bubble3D val="0"/>
            <c:spPr>
              <a:solidFill>
                <a:srgbClr val="FF9999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690A-42FE-87A9-20CFE37CDC8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9A4704A0-45DA-44D2-9BEE-DE2A7AFF200B}" type="VALUE">
                      <a:rPr lang="en-US"/>
                      <a:pPr/>
                      <a:t>[VALOR]</a:t>
                    </a:fld>
                    <a:endParaRPr lang="es-ES_tradnl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690A-42FE-87A9-20CFE37CDC88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INDICADORES!$B$7:$B$8</c:f>
              <c:strCache>
                <c:ptCount val="2"/>
                <c:pt idx="0">
                  <c:v>CONTRATO EN FECHA</c:v>
                </c:pt>
                <c:pt idx="1">
                  <c:v>CONTRATO FUERA DE FECHA</c:v>
                </c:pt>
              </c:strCache>
            </c:strRef>
          </c:cat>
          <c:val>
            <c:numRef>
              <c:f>INDICADORES!$D$7:$D$8</c:f>
              <c:numCache>
                <c:formatCode>0%</c:formatCode>
                <c:ptCount val="2"/>
                <c:pt idx="0">
                  <c:v>0.73010380622837368</c:v>
                </c:pt>
                <c:pt idx="1">
                  <c:v>0.26989619377162632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0A-42FE-87A9-20CFE37CDC8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INDICADORES!$E$20</c:f>
              <c:strCache>
                <c:ptCount val="1"/>
                <c:pt idx="0">
                  <c:v>CONTRATO EN FECHA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INDICADORES!$B$21:$B$30</c:f>
              <c:strCache>
                <c:ptCount val="10"/>
                <c:pt idx="0">
                  <c:v>ARIZA REYES ROQUE JULIO</c:v>
                </c:pt>
                <c:pt idx="1">
                  <c:v>BARRIOS  RICARDO</c:v>
                </c:pt>
                <c:pt idx="2">
                  <c:v>BAUTISTA ZARATE JUAN SEBASTIAN</c:v>
                </c:pt>
                <c:pt idx="3">
                  <c:v>GARCIA MALDONADO GENNY</c:v>
                </c:pt>
                <c:pt idx="4">
                  <c:v>GOMEZ NIÑO KAROL VIVIANA</c:v>
                </c:pt>
                <c:pt idx="5">
                  <c:v>HERNANDEZ VANEGAS SANDRA MILENA</c:v>
                </c:pt>
                <c:pt idx="6">
                  <c:v>MOLINA BERMUDEZ INDI KATHERINE</c:v>
                </c:pt>
                <c:pt idx="7">
                  <c:v>OSORIO GUALDRON OMAR ORLANDO</c:v>
                </c:pt>
                <c:pt idx="8">
                  <c:v>RANGEL ARIAS PAULA ANDREA</c:v>
                </c:pt>
                <c:pt idx="9">
                  <c:v>SALAZAR CADENA CLAUDIA YAMILE</c:v>
                </c:pt>
              </c:strCache>
            </c:strRef>
          </c:cat>
          <c:val>
            <c:numRef>
              <c:f>INDICADORES!$E$21:$E$30</c:f>
              <c:numCache>
                <c:formatCode>General</c:formatCode>
                <c:ptCount val="10"/>
                <c:pt idx="0">
                  <c:v>53</c:v>
                </c:pt>
                <c:pt idx="1">
                  <c:v>94</c:v>
                </c:pt>
                <c:pt idx="2">
                  <c:v>4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12</c:v>
                </c:pt>
                <c:pt idx="7">
                  <c:v>10</c:v>
                </c:pt>
                <c:pt idx="8">
                  <c:v>20</c:v>
                </c:pt>
                <c:pt idx="9">
                  <c:v>10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F64B-4DF7-968C-DE931826184B}"/>
            </c:ext>
          </c:extLst>
        </c:ser>
        <c:ser>
          <c:idx val="2"/>
          <c:order val="2"/>
          <c:tx>
            <c:strRef>
              <c:f>INDICADORES!$F$20</c:f>
              <c:strCache>
                <c:ptCount val="1"/>
                <c:pt idx="0">
                  <c:v>CONTRATO FUERA DE FECHA</c:v>
                </c:pt>
              </c:strCache>
            </c:strRef>
          </c:tx>
          <c:spPr>
            <a:solidFill>
              <a:srgbClr val="FF9999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.14370826609702181"/>
                  <c:y val="-4.8840048840049733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sz="900" b="0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365BC01-276E-4107-8397-F0B1DA48A9F2}" type="CELLRANGE">
                      <a:rPr lang="en-US">
                        <a:solidFill>
                          <a:srgbClr val="0070C0"/>
                        </a:solidFill>
                      </a:rPr>
                      <a:pPr algn="ctr">
                        <a:defRPr>
                          <a:solidFill>
                            <a:srgbClr val="0070C0"/>
                          </a:solidFill>
                        </a:defRPr>
                      </a:pPr>
                      <a:t>[CELLRANGE]</a:t>
                    </a:fld>
                    <a:endParaRPr lang="es-ES_tradnl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sz="9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F64B-4DF7-968C-DE931826184B}"/>
                </c:ext>
              </c:extLst>
            </c:dLbl>
            <c:dLbl>
              <c:idx val="1"/>
              <c:layout>
                <c:manualLayout>
                  <c:x val="7.2506213517234422E-2"/>
                  <c:y val="0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sz="900" b="0" i="0" u="none" strike="noStrike" kern="1200" baseline="0">
                        <a:solidFill>
                          <a:srgbClr val="0070C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CE6A324D-BCEC-47CF-82E6-9E3FC8C551A0}" type="CELLRANGE">
                      <a:rPr lang="en-US">
                        <a:solidFill>
                          <a:srgbClr val="0070C0"/>
                        </a:solidFill>
                      </a:rPr>
                      <a:pPr algn="ctr">
                        <a:defRPr>
                          <a:solidFill>
                            <a:srgbClr val="0070C0"/>
                          </a:solidFill>
                        </a:defRPr>
                      </a:pPr>
                      <a:t>[CELLRANGE]</a:t>
                    </a:fld>
                    <a:endParaRPr lang="es-ES_tradnl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sz="900" b="0" i="0" u="none" strike="noStrike" kern="1200" baseline="0">
                      <a:solidFill>
                        <a:srgbClr val="0070C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64B-4DF7-968C-DE931826184B}"/>
                </c:ext>
              </c:extLst>
            </c:dLbl>
            <c:dLbl>
              <c:idx val="2"/>
              <c:layout>
                <c:manualLayout>
                  <c:x val="0.22179096229078635"/>
                  <c:y val="0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0684B8D-F34B-4356-BC20-5BC16927583C}" type="CELLRANGE">
                      <a:rPr lang="en-US">
                        <a:solidFill>
                          <a:sysClr val="windowText" lastClr="000000"/>
                        </a:solidFill>
                      </a:rPr>
                      <a:pPr algn="ctr"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[CELLRANGE]</a:t>
                    </a:fld>
                    <a:endParaRPr lang="es-ES_tradnl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64B-4DF7-968C-DE931826184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64B-4DF7-968C-DE931826184B}"/>
                </c:ext>
              </c:extLst>
            </c:dLbl>
            <c:dLbl>
              <c:idx val="4"/>
              <c:layout>
                <c:manualLayout>
                  <c:x val="1.5639174395704926E-2"/>
                  <c:y val="4.4769527588641733E-17"/>
                </c:manualLayout>
              </c:layout>
              <c:tx>
                <c:rich>
                  <a:bodyPr/>
                  <a:lstStyle/>
                  <a:p>
                    <a:fld id="{7DCAE849-E712-4615-B0E6-50EF982E2448}" type="CELLRANGE">
                      <a:rPr lang="en-US"/>
                      <a:pPr/>
                      <a:t>[CELLRANGE]</a:t>
                    </a:fld>
                    <a:endParaRPr lang="es-ES_tradnl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64B-4DF7-968C-DE931826184B}"/>
                </c:ext>
              </c:extLst>
            </c:dLbl>
            <c:dLbl>
              <c:idx val="5"/>
              <c:layout>
                <c:manualLayout>
                  <c:x val="0.2026628377936277"/>
                  <c:y val="0"/>
                </c:manualLayout>
              </c:layout>
              <c:tx>
                <c:rich>
                  <a:bodyPr/>
                  <a:lstStyle/>
                  <a:p>
                    <a:fld id="{058BC229-5EB4-4992-8FFE-64E1240D1D9B}" type="CELLRANGE">
                      <a:rPr lang="en-US"/>
                      <a:pPr/>
                      <a:t>[CELLRANGE]</a:t>
                    </a:fld>
                    <a:endParaRPr lang="es-ES_tradnl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64B-4DF7-968C-DE931826184B}"/>
                </c:ext>
              </c:extLst>
            </c:dLbl>
            <c:dLbl>
              <c:idx val="6"/>
              <c:layout>
                <c:manualLayout>
                  <c:x val="3.8945097925786716E-2"/>
                  <c:y val="-4.974333502552421E-17"/>
                </c:manualLayout>
              </c:layout>
              <c:tx>
                <c:rich>
                  <a:bodyPr/>
                  <a:lstStyle/>
                  <a:p>
                    <a:fld id="{86EA0826-ACFF-4B72-B476-7BD8C2D9DE20}" type="CELLRANGE">
                      <a:rPr lang="en-US"/>
                      <a:pPr/>
                      <a:t>[CELLRANGE]</a:t>
                    </a:fld>
                    <a:endParaRPr lang="es-ES_tradnl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F64B-4DF7-968C-DE931826184B}"/>
                </c:ext>
              </c:extLst>
            </c:dLbl>
            <c:dLbl>
              <c:idx val="7"/>
              <c:layout>
                <c:manualLayout>
                  <c:x val="9.1021431261273128E-2"/>
                  <c:y val="-9.7678949887194909E-3"/>
                </c:manualLayout>
              </c:layout>
              <c:tx>
                <c:rich>
                  <a:bodyPr/>
                  <a:lstStyle/>
                  <a:p>
                    <a:fld id="{1BE7E1AA-318F-4714-A7D5-18683A37355F}" type="CELLRANGE">
                      <a:rPr lang="en-US"/>
                      <a:pPr/>
                      <a:t>[CELLRANGE]</a:t>
                    </a:fld>
                    <a:endParaRPr lang="es-ES_tradnl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F64B-4DF7-968C-DE931826184B}"/>
                </c:ext>
              </c:extLst>
            </c:dLbl>
            <c:dLbl>
              <c:idx val="8"/>
              <c:layout>
                <c:manualLayout>
                  <c:x val="4.1606075700425224E-2"/>
                  <c:y val="-4.884004884004884E-3"/>
                </c:manualLayout>
              </c:layout>
              <c:tx>
                <c:rich>
                  <a:bodyPr/>
                  <a:lstStyle/>
                  <a:p>
                    <a:fld id="{DF2A4F67-3889-4BBD-BDA1-BF1A3E28009C}" type="CELLRANGE">
                      <a:rPr lang="en-US"/>
                      <a:pPr/>
                      <a:t>[CELLRANGE]</a:t>
                    </a:fld>
                    <a:endParaRPr lang="es-ES_tradnl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F64B-4DF7-968C-DE931826184B}"/>
                </c:ext>
              </c:extLst>
            </c:dLbl>
            <c:dLbl>
              <c:idx val="9"/>
              <c:layout>
                <c:manualLayout>
                  <c:x val="0.10444373553255761"/>
                  <c:y val="-4.8839474943597454E-3"/>
                </c:manualLayout>
              </c:layout>
              <c:tx>
                <c:rich>
                  <a:bodyPr/>
                  <a:lstStyle/>
                  <a:p>
                    <a:fld id="{963AA8DB-0877-4C8A-AE82-57D4C12ADFE0}" type="CELLRANGE">
                      <a:rPr lang="en-US"/>
                      <a:pPr/>
                      <a:t>[CELLRANGE]</a:t>
                    </a:fld>
                    <a:endParaRPr lang="es-ES_tradnl"/>
                  </a:p>
                </c:rich>
              </c:tx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F64B-4DF7-968C-DE931826184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INDICADORES!$B$21:$B$30</c:f>
              <c:strCache>
                <c:ptCount val="10"/>
                <c:pt idx="0">
                  <c:v>ARIZA REYES ROQUE JULIO</c:v>
                </c:pt>
                <c:pt idx="1">
                  <c:v>BARRIOS  RICARDO</c:v>
                </c:pt>
                <c:pt idx="2">
                  <c:v>BAUTISTA ZARATE JUAN SEBASTIAN</c:v>
                </c:pt>
                <c:pt idx="3">
                  <c:v>GARCIA MALDONADO GENNY</c:v>
                </c:pt>
                <c:pt idx="4">
                  <c:v>GOMEZ NIÑO KAROL VIVIANA</c:v>
                </c:pt>
                <c:pt idx="5">
                  <c:v>HERNANDEZ VANEGAS SANDRA MILENA</c:v>
                </c:pt>
                <c:pt idx="6">
                  <c:v>MOLINA BERMUDEZ INDI KATHERINE</c:v>
                </c:pt>
                <c:pt idx="7">
                  <c:v>OSORIO GUALDRON OMAR ORLANDO</c:v>
                </c:pt>
                <c:pt idx="8">
                  <c:v>RANGEL ARIAS PAULA ANDREA</c:v>
                </c:pt>
                <c:pt idx="9">
                  <c:v>SALAZAR CADENA CLAUDIA YAMILE</c:v>
                </c:pt>
              </c:strCache>
            </c:strRef>
          </c:cat>
          <c:val>
            <c:numRef>
              <c:f>INDICADORES!$F$21:$F$30</c:f>
              <c:numCache>
                <c:formatCode>General</c:formatCode>
                <c:ptCount val="10"/>
                <c:pt idx="0">
                  <c:v>36</c:v>
                </c:pt>
                <c:pt idx="1">
                  <c:v>21</c:v>
                </c:pt>
                <c:pt idx="2">
                  <c:v>7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  <c:pt idx="9">
                  <c:v>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INDICADORES!$D$21:$D$30</c15:f>
                <c15:dlblRangeCache>
                  <c:ptCount val="10"/>
                  <c:pt idx="0">
                    <c:v>89</c:v>
                  </c:pt>
                  <c:pt idx="1">
                    <c:v>115</c:v>
                  </c:pt>
                  <c:pt idx="2">
                    <c:v>11</c:v>
                  </c:pt>
                  <c:pt idx="3">
                    <c:v>N.A.</c:v>
                  </c:pt>
                  <c:pt idx="4">
                    <c:v>5</c:v>
                  </c:pt>
                  <c:pt idx="5">
                    <c:v>7</c:v>
                  </c:pt>
                  <c:pt idx="6">
                    <c:v>13</c:v>
                  </c:pt>
                  <c:pt idx="7">
                    <c:v>13</c:v>
                  </c:pt>
                  <c:pt idx="8">
                    <c:v>22</c:v>
                  </c:pt>
                  <c:pt idx="9">
                    <c:v>14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8-F64B-4DF7-968C-DE9318261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737711"/>
        <c:axId val="429847359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INDICADOR!#REF!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INDICADORES!$B$21:$B$30</c15:sqref>
                        </c15:formulaRef>
                      </c:ext>
                    </c:extLst>
                    <c:strCache>
                      <c:ptCount val="10"/>
                      <c:pt idx="0">
                        <c:v>ARIZA REYES ROQUE JULIO</c:v>
                      </c:pt>
                      <c:pt idx="1">
                        <c:v>BARRIOS  RICARDO</c:v>
                      </c:pt>
                      <c:pt idx="2">
                        <c:v>BAUTISTA ZARATE JUAN SEBASTIAN</c:v>
                      </c:pt>
                      <c:pt idx="3">
                        <c:v>GARCIA MALDONADO GENNY</c:v>
                      </c:pt>
                      <c:pt idx="4">
                        <c:v>GOMEZ NIÑO KAROL VIVIANA</c:v>
                      </c:pt>
                      <c:pt idx="5">
                        <c:v>HERNANDEZ VANEGAS SANDRA MILENA</c:v>
                      </c:pt>
                      <c:pt idx="6">
                        <c:v>MOLINA BERMUDEZ INDI KATHERINE</c:v>
                      </c:pt>
                      <c:pt idx="7">
                        <c:v>OSORIO GUALDRON OMAR ORLANDO</c:v>
                      </c:pt>
                      <c:pt idx="8">
                        <c:v>RANGEL ARIAS PAULA ANDREA</c:v>
                      </c:pt>
                      <c:pt idx="9">
                        <c:v>SALAZAR CADENA CLAUDIA YAMILE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INDICADOR!#REF!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F64B-4DF7-968C-DE931826184B}"/>
                  </c:ext>
                </c:extLst>
              </c15:ser>
            </c15:filteredBarSeries>
          </c:ext>
        </c:extLst>
      </c:barChart>
      <c:catAx>
        <c:axId val="435737711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EQUIPO</a:t>
                </a:r>
                <a:r>
                  <a:rPr lang="es-CO" b="1" baseline="0"/>
                  <a:t> DE TRABAJO</a:t>
                </a:r>
                <a:endParaRPr lang="es-CO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S"/>
          </a:p>
        </c:txPr>
        <c:crossAx val="429847359"/>
        <c:crosses val="autoZero"/>
        <c:auto val="1"/>
        <c:lblAlgn val="ctr"/>
        <c:lblOffset val="100"/>
        <c:noMultiLvlLbl val="0"/>
      </c:catAx>
      <c:valAx>
        <c:axId val="4298473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% Eficacia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S"/>
          </a:p>
        </c:txPr>
        <c:crossAx val="435737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2485350174333636"/>
          <c:y val="0.87850980165940795"/>
          <c:w val="0.49645627777001272"/>
          <c:h val="8.24181592685529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INDICADORES!$S$8</c:f>
              <c:strCache>
                <c:ptCount val="1"/>
                <c:pt idx="0">
                  <c:v>Productividad Individual</c:v>
                </c:pt>
              </c:strCache>
            </c:strRef>
          </c:tx>
          <c:spPr>
            <a:ln w="9525" cap="flat" cmpd="sng" algn="ctr">
              <a:solidFill>
                <a:schemeClr val="accent1">
                  <a:alpha val="7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marker>
          <c:dLbls>
            <c:dLbl>
              <c:idx val="0"/>
              <c:layout>
                <c:manualLayout>
                  <c:x val="8.2005997019376012E-3"/>
                  <c:y val="1.8518518518518563E-2"/>
                </c:manualLayout>
              </c:layout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68457"/>
                        <a:gd name="adj2" fmla="val -35742"/>
                      </a:avLst>
                    </a:prstGeom>
                  </c15:spPr>
                </c:ext>
                <c:ext xmlns:c16="http://schemas.microsoft.com/office/drawing/2014/chart" uri="{C3380CC4-5D6E-409C-BE32-E72D297353CC}">
                  <c16:uniqueId val="{0000000D-9C01-49A5-8B65-889F6EEBAA8B}"/>
                </c:ext>
              </c:extLst>
            </c:dLbl>
            <c:dLbl>
              <c:idx val="1"/>
              <c:layout>
                <c:manualLayout>
                  <c:x val="1.835573197366688E-2"/>
                  <c:y val="-9.2592592592592587E-3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>
                    <c:manualLayout>
                      <c:w val="0.20938439405515685"/>
                      <c:h val="4.762139107611548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2-9C01-49A5-8B65-889F6EEBAA8B}"/>
                </c:ext>
              </c:extLst>
            </c:dLbl>
            <c:dLbl>
              <c:idx val="2"/>
              <c:layout>
                <c:manualLayout>
                  <c:x val="-0.20650096845882893"/>
                  <c:y val="-8.4875562720133283E-17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C01-49A5-8B65-889F6EEBAA8B}"/>
                </c:ext>
              </c:extLst>
            </c:dLbl>
            <c:dLbl>
              <c:idx val="3"/>
              <c:layout>
                <c:manualLayout>
                  <c:x val="-0.18586153089303273"/>
                  <c:y val="-4.6296296296296294E-2"/>
                </c:manualLayout>
              </c:layout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67787"/>
                        <a:gd name="adj2" fmla="val 48609"/>
                      </a:avLst>
                    </a:prstGeom>
                  </c15:spPr>
                </c:ext>
                <c:ext xmlns:c16="http://schemas.microsoft.com/office/drawing/2014/chart" uri="{C3380CC4-5D6E-409C-BE32-E72D297353CC}">
                  <c16:uniqueId val="{0000000A-9C01-49A5-8B65-889F6EEBAA8B}"/>
                </c:ext>
              </c:extLst>
            </c:dLbl>
            <c:dLbl>
              <c:idx val="4"/>
              <c:layout>
                <c:manualLayout>
                  <c:x val="1.6079371685438208E-2"/>
                  <c:y val="1.3181743590046851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C01-49A5-8B65-889F6EEBAA8B}"/>
                </c:ext>
              </c:extLst>
            </c:dLbl>
            <c:dLbl>
              <c:idx val="5"/>
              <c:layout>
                <c:manualLayout>
                  <c:x val="1.9500262533273357E-2"/>
                  <c:y val="-7.2659441255216884E-3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>
                    <c:manualLayout>
                      <c:w val="0.20756165716033526"/>
                      <c:h val="5.225102070574511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9C01-49A5-8B65-889F6EEBAA8B}"/>
                </c:ext>
              </c:extLst>
            </c:dLbl>
            <c:dLbl>
              <c:idx val="6"/>
              <c:layout>
                <c:manualLayout>
                  <c:x val="-0.17912089123144134"/>
                  <c:y val="-4.1666666666666664E-2"/>
                </c:manualLayout>
              </c:layout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66114"/>
                        <a:gd name="adj2" fmla="val 64579"/>
                      </a:avLst>
                    </a:prstGeom>
                  </c15:spPr>
                </c:ext>
                <c:ext xmlns:c16="http://schemas.microsoft.com/office/drawing/2014/chart" uri="{C3380CC4-5D6E-409C-BE32-E72D297353CC}">
                  <c16:uniqueId val="{00000009-9C01-49A5-8B65-889F6EEBAA8B}"/>
                </c:ext>
              </c:extLst>
            </c:dLbl>
            <c:dLbl>
              <c:idx val="7"/>
              <c:layout>
                <c:manualLayout>
                  <c:x val="1.3782318587518369E-2"/>
                  <c:y val="1.7811338997559083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C01-49A5-8B65-889F6EEBAA8B}"/>
                </c:ext>
              </c:extLst>
            </c:dLbl>
            <c:dLbl>
              <c:idx val="8"/>
              <c:layout>
                <c:manualLayout>
                  <c:x val="1.57000355730888E-2"/>
                  <c:y val="-1.388888888888888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C01-49A5-8B65-889F6EEBAA8B}"/>
                </c:ext>
              </c:extLst>
            </c:dLbl>
            <c:dLbl>
              <c:idx val="9"/>
              <c:layout>
                <c:manualLayout>
                  <c:x val="-4.5941061958395127E-3"/>
                  <c:y val="-6.9379990508701098E-2"/>
                </c:manualLayout>
              </c:layout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1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6299"/>
                        <a:gd name="adj2" fmla="val 101507"/>
                      </a:avLst>
                    </a:prstGeom>
                  </c15:spPr>
                </c:ext>
                <c:ext xmlns:c16="http://schemas.microsoft.com/office/drawing/2014/chart" uri="{C3380CC4-5D6E-409C-BE32-E72D297353CC}">
                  <c16:uniqueId val="{00000014-9C01-49A5-8B65-889F6EEBAA8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0"/>
              </c:ext>
            </c:extLst>
          </c:dLbls>
          <c:xVal>
            <c:strRef>
              <c:f>INDICADORES!$S$10:$S$19</c:f>
              <c:strCache>
                <c:ptCount val="10"/>
                <c:pt idx="0">
                  <c:v>ROQUE JULIO</c:v>
                </c:pt>
                <c:pt idx="1">
                  <c:v>RICARDO BARRIOS</c:v>
                </c:pt>
                <c:pt idx="2">
                  <c:v>JUAN SEBASTIAN</c:v>
                </c:pt>
                <c:pt idx="3">
                  <c:v>GENNY GARCIA</c:v>
                </c:pt>
                <c:pt idx="4">
                  <c:v>KAROL GOMEZ </c:v>
                </c:pt>
                <c:pt idx="5">
                  <c:v>SANDRA HERNANDEZ </c:v>
                </c:pt>
                <c:pt idx="6">
                  <c:v>INDI MOLINA</c:v>
                </c:pt>
                <c:pt idx="7">
                  <c:v>OMAR ORLANDO</c:v>
                </c:pt>
                <c:pt idx="8">
                  <c:v>PAULA ANDREA</c:v>
                </c:pt>
                <c:pt idx="9">
                  <c:v>CLAUDIA SALAZAR</c:v>
                </c:pt>
              </c:strCache>
            </c:strRef>
          </c:xVal>
          <c:yVal>
            <c:numRef>
              <c:f>INDICADORES!$W$10:$W$19</c:f>
              <c:numCache>
                <c:formatCode>0%</c:formatCode>
                <c:ptCount val="10"/>
                <c:pt idx="0">
                  <c:v>0.5816993464052288</c:v>
                </c:pt>
                <c:pt idx="1">
                  <c:v>0.75163398692810457</c:v>
                </c:pt>
                <c:pt idx="2">
                  <c:v>0.34375</c:v>
                </c:pt>
                <c:pt idx="3" formatCode="General">
                  <c:v>0</c:v>
                </c:pt>
                <c:pt idx="4">
                  <c:v>0.15625</c:v>
                </c:pt>
                <c:pt idx="5">
                  <c:v>0.21875</c:v>
                </c:pt>
                <c:pt idx="6">
                  <c:v>0.40625</c:v>
                </c:pt>
                <c:pt idx="7">
                  <c:v>0.40625</c:v>
                </c:pt>
                <c:pt idx="8">
                  <c:v>0.6875</c:v>
                </c:pt>
                <c:pt idx="9">
                  <c:v>0.4375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01-49A5-8B65-889F6EEBA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7257728"/>
        <c:axId val="11327902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INDICADORES!$S$9</c15:sqref>
                        </c15:formulaRef>
                      </c:ext>
                    </c:extLst>
                    <c:strCache>
                      <c:ptCount val="1"/>
                      <c:pt idx="0">
                        <c:v>NEGOCIADOR</c:v>
                      </c:pt>
                    </c:strCache>
                  </c:strRef>
                </c:tx>
                <c:spPr>
                  <a:ln w="9525" cap="flat" cmpd="sng" algn="ctr">
                    <a:solidFill>
                      <a:schemeClr val="accent2">
                        <a:alpha val="70000"/>
                      </a:schemeClr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gradFill rotWithShape="1">
                      <a:gsLst>
                        <a:gs pos="0">
                          <a:schemeClr val="accent2">
                            <a:lumMod val="110000"/>
                            <a:satMod val="105000"/>
                            <a:tint val="67000"/>
                          </a:schemeClr>
                        </a:gs>
                        <a:gs pos="50000">
                          <a:schemeClr val="accent2">
                            <a:lumMod val="105000"/>
                            <a:satMod val="103000"/>
                            <a:tint val="73000"/>
                          </a:schemeClr>
                        </a:gs>
                        <a:gs pos="100000">
                          <a:schemeClr val="accent2">
                            <a:lumMod val="105000"/>
                            <a:satMod val="109000"/>
                            <a:tint val="81000"/>
                          </a:schemeClr>
                        </a:gs>
                      </a:gsLst>
                      <a:lin ang="5400000" scaled="0"/>
                    </a:gradFill>
                    <a:ln w="9525" cap="flat" cmpd="sng" algn="ctr">
                      <a:solidFill>
                        <a:schemeClr val="accent2">
                          <a:shade val="95000"/>
                        </a:schemeClr>
                      </a:solidFill>
                      <a:round/>
                    </a:ln>
                    <a:effectLst/>
                  </c:spPr>
                </c:marker>
                <c:dLbls>
                  <c:dLbl>
                    <c:idx val="0"/>
                    <c:layout>
                      <c:manualLayout>
                        <c:x val="8.2005997019376012E-3"/>
                        <c:y val="1.8518518518518563E-2"/>
                      </c:manualLayout>
                    </c:layout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0-D2E6-4762-A983-7577BD4F3F36}"/>
                      </c:ext>
                    </c:extLst>
                  </c:dLbl>
                  <c:dLbl>
                    <c:idx val="1"/>
                    <c:layout>
                      <c:manualLayout>
                        <c:x val="1.835573197366688E-2"/>
                        <c:y val="-9.2592592592592587E-3"/>
                      </c:manualLayout>
                    </c:layout>
                    <c:spPr>
                      <a:solidFill>
                        <a:sysClr val="window" lastClr="FFFFFF"/>
                      </a:solidFill>
                      <a:ln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700" b="1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s-US"/>
                      </a:p>
                    </c:txPr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</c15:spPr>
                        <c15:layout>
                          <c:manualLayout>
                            <c:w val="0.20938439405515685"/>
                            <c:h val="4.7621391076115488E-2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1-D2E6-4762-A983-7577BD4F3F36}"/>
                      </c:ext>
                    </c:extLst>
                  </c:dLbl>
                  <c:dLbl>
                    <c:idx val="3"/>
                    <c:layout>
                      <c:manualLayout>
                        <c:x val="-0.18586153089303273"/>
                        <c:y val="-4.6296296296296294E-2"/>
                      </c:manualLayout>
                    </c:layout>
                    <c:spPr>
                      <a:solidFill>
                        <a:sysClr val="window" lastClr="FFFFFF"/>
                      </a:solidFill>
                      <a:ln w="9525" cap="flat" cmpd="sng" algn="ctr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  <a:prstDash val="solid"/>
                        <a:round/>
                        <a:headEnd type="none" w="med" len="med"/>
                        <a:tailEnd type="none" w="med" len="med"/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700" b="1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s-US"/>
                      </a:p>
                    </c:txPr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>
                              <a:gd name="adj1" fmla="val 67787"/>
                              <a:gd name="adj2" fmla="val 48609"/>
                            </a:avLst>
                          </a:prstGeom>
                        </c15:spPr>
                      </c:ext>
                      <c:ext xmlns:c16="http://schemas.microsoft.com/office/drawing/2014/chart" uri="{C3380CC4-5D6E-409C-BE32-E72D297353CC}">
                        <c16:uniqueId val="{00000002-D2E6-4762-A983-7577BD4F3F36}"/>
                      </c:ext>
                    </c:extLst>
                  </c:dLbl>
                  <c:dLbl>
                    <c:idx val="4"/>
                    <c:layout>
                      <c:manualLayout>
                        <c:x val="1.6079371685438208E-2"/>
                        <c:y val="1.3181743590046851E-2"/>
                      </c:manualLayout>
                    </c:layout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3-D2E6-4762-A983-7577BD4F3F36}"/>
                      </c:ext>
                    </c:extLst>
                  </c:dLbl>
                  <c:dLbl>
                    <c:idx val="5"/>
                    <c:layout>
                      <c:manualLayout>
                        <c:x val="1.9500262533273357E-2"/>
                        <c:y val="-7.2659441255216884E-3"/>
                      </c:manualLayout>
                    </c:layout>
                    <c:spPr>
                      <a:solidFill>
                        <a:sysClr val="window" lastClr="FFFFFF"/>
                      </a:solidFill>
                      <a:ln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noAutofit/>
                      </a:bodyPr>
                      <a:lstStyle/>
                      <a:p>
                        <a:pPr>
                          <a:defRPr sz="700" b="1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s-US"/>
                      </a:p>
                    </c:txPr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/>
                          </a:prstGeom>
                        </c15:spPr>
                        <c15:layout>
                          <c:manualLayout>
                            <c:w val="0.20756165716033526"/>
                            <c:h val="5.2251020705745117E-2"/>
                          </c:manualLayout>
                        </c15:layout>
                      </c:ext>
                      <c:ext xmlns:c16="http://schemas.microsoft.com/office/drawing/2014/chart" uri="{C3380CC4-5D6E-409C-BE32-E72D297353CC}">
                        <c16:uniqueId val="{00000004-D2E6-4762-A983-7577BD4F3F36}"/>
                      </c:ext>
                    </c:extLst>
                  </c:dLbl>
                  <c:dLbl>
                    <c:idx val="6"/>
                    <c:layout>
                      <c:manualLayout>
                        <c:x val="-0.17912089123144134"/>
                        <c:y val="-4.1666666666666664E-2"/>
                      </c:manualLayout>
                    </c:layout>
                    <c:spPr>
                      <a:solidFill>
                        <a:sysClr val="window" lastClr="FFFFFF"/>
                      </a:solidFill>
                      <a:ln w="9525" cap="flat" cmpd="sng" algn="ctr">
                        <a:solidFill>
                          <a:sysClr val="windowText" lastClr="000000">
                            <a:lumMod val="25000"/>
                            <a:lumOff val="75000"/>
                          </a:sysClr>
                        </a:solidFill>
                        <a:prstDash val="solid"/>
                        <a:round/>
                        <a:headEnd type="none" w="med" len="med"/>
                        <a:tailEnd type="none" w="med" len="med"/>
                      </a:ln>
                      <a:effectLst/>
                    </c:spPr>
                    <c:txPr>
                      <a:bodyPr rot="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700" b="1" i="0" u="none" strike="noStrike" kern="1200" baseline="0">
                            <a:solidFill>
                              <a:schemeClr val="dk1">
                                <a:lumMod val="65000"/>
                                <a:lumOff val="35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es-US"/>
                      </a:p>
                    </c:txPr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>
                        <c15:spPr xmlns:c15="http://schemas.microsoft.com/office/drawing/2012/chart">
                          <a:prstGeom prst="wedgeRectCallout">
                            <a:avLst>
                              <a:gd name="adj1" fmla="val 66114"/>
                              <a:gd name="adj2" fmla="val 64579"/>
                            </a:avLst>
                          </a:prstGeom>
                        </c15:spPr>
                      </c:ext>
                      <c:ext xmlns:c16="http://schemas.microsoft.com/office/drawing/2014/chart" uri="{C3380CC4-5D6E-409C-BE32-E72D297353CC}">
                        <c16:uniqueId val="{00000005-D2E6-4762-A983-7577BD4F3F36}"/>
                      </c:ext>
                    </c:extLst>
                  </c:dLbl>
                  <c:dLbl>
                    <c:idx val="7"/>
                    <c:layout>
                      <c:manualLayout>
                        <c:x val="1.3782318587518369E-2"/>
                        <c:y val="1.7811338997559083E-2"/>
                      </c:manualLayout>
                    </c:layout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6-D2E6-4762-A983-7577BD4F3F36}"/>
                      </c:ext>
                    </c:extLst>
                  </c:dLbl>
                  <c:dLbl>
                    <c:idx val="8"/>
                    <c:layout>
                      <c:manualLayout>
                        <c:x val="1.57000355730888E-2"/>
                        <c:y val="-1.3888888888888888E-2"/>
                      </c:manualLayout>
                    </c:layout>
                    <c:showLegendKey val="0"/>
                    <c:showVal val="1"/>
                    <c:showCatName val="1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7-D2E6-4762-A983-7577BD4F3F36}"/>
                      </c:ext>
                    </c:extLst>
                  </c:dLbl>
                  <c:spPr>
                    <a:solidFill>
                      <a:schemeClr val="lt1"/>
                    </a:solidFill>
                    <a:ln>
                      <a:solidFill>
                        <a:schemeClr val="dk1">
                          <a:lumMod val="25000"/>
                          <a:lumOff val="75000"/>
                        </a:schemeClr>
                      </a:solidFill>
                    </a:ln>
                    <a:effectLst/>
                  </c:spPr>
                  <c:txPr>
                    <a:bodyPr rot="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65000"/>
                              <a:lumOff val="3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US"/>
                    </a:p>
                  </c:txPr>
                  <c:showLegendKey val="0"/>
                  <c:showVal val="1"/>
                  <c:showCatName val="1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pPr xmlns:c15="http://schemas.microsoft.com/office/drawing/2012/chart">
                        <a:prstGeom prst="wedgeRectCallout">
                          <a:avLst/>
                        </a:prstGeom>
                      </c15:spPr>
                      <c15:showLeaderLines val="1"/>
                      <c15:leaderLines>
                        <c:spPr>
                          <a:ln w="9525" cap="rnd">
                            <a:solidFill>
                              <a:schemeClr val="dk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xVal>
                  <c:strRef>
                    <c:extLst>
                      <c:ext uri="{02D57815-91ED-43cb-92C2-25804820EDAC}">
                        <c15:formulaRef>
                          <c15:sqref>INDICADORES!$S$10:$S$19</c15:sqref>
                        </c15:formulaRef>
                      </c:ext>
                    </c:extLst>
                    <c:strCache>
                      <c:ptCount val="10"/>
                      <c:pt idx="0">
                        <c:v>ROQUE JULIO</c:v>
                      </c:pt>
                      <c:pt idx="1">
                        <c:v>RICARDO BARRIOS</c:v>
                      </c:pt>
                      <c:pt idx="2">
                        <c:v>JUAN SEBASTIAN</c:v>
                      </c:pt>
                      <c:pt idx="3">
                        <c:v>GENNY GARCIA</c:v>
                      </c:pt>
                      <c:pt idx="4">
                        <c:v>KAROL GOMEZ </c:v>
                      </c:pt>
                      <c:pt idx="5">
                        <c:v>SANDRA HERNANDEZ </c:v>
                      </c:pt>
                      <c:pt idx="6">
                        <c:v>INDI MOLINA</c:v>
                      </c:pt>
                      <c:pt idx="7">
                        <c:v>OMAR ORLANDO</c:v>
                      </c:pt>
                      <c:pt idx="8">
                        <c:v>PAULA ANDREA</c:v>
                      </c:pt>
                      <c:pt idx="9">
                        <c:v>CLAUDIA SALAZAR</c:v>
                      </c:pt>
                    </c:strCache>
                  </c:strRef>
                </c:xVal>
                <c:yVal>
                  <c:numLit>
                    <c:formatCode>General</c:formatCode>
                    <c:ptCount val="1"/>
                    <c:pt idx="0">
                      <c:v>0</c:v>
                    </c:pt>
                  </c:numLit>
                </c:yVal>
                <c:smooth val="1"/>
                <c:extLst>
                  <c:ext xmlns:c16="http://schemas.microsoft.com/office/drawing/2014/chart" uri="{C3380CC4-5D6E-409C-BE32-E72D297353CC}">
                    <c16:uniqueId val="{00000011-9C01-49A5-8B65-889F6EEBAA8B}"/>
                  </c:ext>
                </c:extLst>
              </c15:ser>
            </c15:filteredScatterSeries>
          </c:ext>
        </c:extLst>
      </c:scatterChart>
      <c:valAx>
        <c:axId val="2087257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one"/>
        <c:spPr>
          <a:noFill/>
          <a:ln w="9525" cap="rnd">
            <a:solidFill>
              <a:schemeClr val="dk1">
                <a:lumMod val="20000"/>
                <a:lumOff val="8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S"/>
          </a:p>
        </c:txPr>
        <c:crossAx val="113279024"/>
        <c:crosses val="autoZero"/>
        <c:crossBetween val="midCat"/>
      </c:valAx>
      <c:valAx>
        <c:axId val="113279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rnd">
            <a:solidFill>
              <a:schemeClr val="dk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S"/>
          </a:p>
        </c:txPr>
        <c:crossAx val="2087257728"/>
        <c:crosses val="autoZero"/>
        <c:crossBetween val="midCat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>
                <a:alpha val="0"/>
              </a:schemeClr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Asignación de Trabajo </a:t>
            </a:r>
          </a:p>
        </c:rich>
      </c:tx>
      <c:layout>
        <c:manualLayout>
          <c:xMode val="edge"/>
          <c:yMode val="edge"/>
          <c:x val="0.36960411198600174"/>
          <c:y val="1.33919297630190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INDICADORES!$U$23</c:f>
              <c:strCache>
                <c:ptCount val="1"/>
                <c:pt idx="0">
                  <c:v>Contratos Realizados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1976785995023731E-2"/>
                  <c:y val="-2.1006158788455901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DBF-4A31-A513-1BBA09596B05}"/>
                </c:ext>
              </c:extLst>
            </c:dLbl>
            <c:dLbl>
              <c:idx val="1"/>
              <c:layout>
                <c:manualLayout>
                  <c:x val="4.7771348729655431E-2"/>
                  <c:y val="-9.379249899043677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DBF-4A31-A513-1BBA09596B05}"/>
                </c:ext>
              </c:extLst>
            </c:dLbl>
            <c:dLbl>
              <c:idx val="2"/>
              <c:layout>
                <c:manualLayout>
                  <c:x val="-2.9877302550607884E-2"/>
                  <c:y val="-4.71950439952265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DBF-4A31-A513-1BBA09596B0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DBF-4A31-A513-1BBA09596B05}"/>
                </c:ext>
              </c:extLst>
            </c:dLbl>
            <c:dLbl>
              <c:idx val="4"/>
              <c:layout>
                <c:manualLayout>
                  <c:x val="-3.9760910164095373E-2"/>
                  <c:y val="-1.735905501259464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DBF-4A31-A513-1BBA09596B05}"/>
                </c:ext>
              </c:extLst>
            </c:dLbl>
            <c:dLbl>
              <c:idx val="5"/>
              <c:layout>
                <c:manualLayout>
                  <c:x val="-3.9696437837849458E-2"/>
                  <c:y val="-3.099205206629978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DBF-4A31-A513-1BBA09596B05}"/>
                </c:ext>
              </c:extLst>
            </c:dLbl>
            <c:dLbl>
              <c:idx val="6"/>
              <c:layout>
                <c:manualLayout>
                  <c:x val="-5.0064579780122992E-2"/>
                  <c:y val="-7.671702712148621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DBF-4A31-A513-1BBA09596B05}"/>
                </c:ext>
              </c:extLst>
            </c:dLbl>
            <c:dLbl>
              <c:idx val="7"/>
              <c:layout>
                <c:manualLayout>
                  <c:x val="-4.9999942140220036E-2"/>
                  <c:y val="-2.82206878068302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DBF-4A31-A513-1BBA09596B05}"/>
                </c:ext>
              </c:extLst>
            </c:dLbl>
            <c:dLbl>
              <c:idx val="8"/>
              <c:layout>
                <c:manualLayout>
                  <c:x val="0"/>
                  <c:y val="1.851847295445302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DBF-4A31-A513-1BBA09596B05}"/>
                </c:ext>
              </c:extLst>
            </c:dLbl>
            <c:dLbl>
              <c:idx val="9"/>
              <c:layout>
                <c:manualLayout>
                  <c:x val="2.7777777777777779E-3"/>
                  <c:y val="1.438595541577016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DBF-4A31-A513-1BBA09596B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accent2"/>
                      </a:solidFill>
                      <a:prstDash val="solid"/>
                      <a:miter lim="800000"/>
                    </a:ln>
                    <a:effectLst/>
                  </c:spPr>
                </c15:leaderLines>
              </c:ext>
            </c:extLst>
          </c:dLbls>
          <c:cat>
            <c:strRef>
              <c:f>INDICADORES!$S$26:$S$35</c:f>
              <c:strCache>
                <c:ptCount val="10"/>
                <c:pt idx="0">
                  <c:v>ROQUE JULIO</c:v>
                </c:pt>
                <c:pt idx="1">
                  <c:v>RICARDO BARRIOS</c:v>
                </c:pt>
                <c:pt idx="2">
                  <c:v>JUAN SEBASTIAN</c:v>
                </c:pt>
                <c:pt idx="3">
                  <c:v>GENNY GARCIA</c:v>
                </c:pt>
                <c:pt idx="4">
                  <c:v>KAROL GOMEZ </c:v>
                </c:pt>
                <c:pt idx="5">
                  <c:v>SANDRA HERNANDEZ </c:v>
                </c:pt>
                <c:pt idx="6">
                  <c:v>INDI MOLINA</c:v>
                </c:pt>
                <c:pt idx="7">
                  <c:v>OMAR ORLANDO</c:v>
                </c:pt>
                <c:pt idx="8">
                  <c:v>PAULA ANDREA</c:v>
                </c:pt>
                <c:pt idx="9">
                  <c:v>CLAUDIA SALAZAR</c:v>
                </c:pt>
              </c:strCache>
            </c:strRef>
          </c:cat>
          <c:val>
            <c:numRef>
              <c:f>INDICADORES!$U$26:$U$35</c:f>
              <c:numCache>
                <c:formatCode>General</c:formatCode>
                <c:ptCount val="10"/>
                <c:pt idx="0">
                  <c:v>89</c:v>
                </c:pt>
                <c:pt idx="1">
                  <c:v>115</c:v>
                </c:pt>
                <c:pt idx="2">
                  <c:v>11</c:v>
                </c:pt>
                <c:pt idx="3">
                  <c:v>0</c:v>
                </c:pt>
                <c:pt idx="4">
                  <c:v>5</c:v>
                </c:pt>
                <c:pt idx="5">
                  <c:v>7</c:v>
                </c:pt>
                <c:pt idx="6">
                  <c:v>13</c:v>
                </c:pt>
                <c:pt idx="7">
                  <c:v>13</c:v>
                </c:pt>
                <c:pt idx="8">
                  <c:v>22</c:v>
                </c:pt>
                <c:pt idx="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BF-4A31-A513-1BBA09596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3781088"/>
        <c:axId val="22370532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INDICADORES!$T$23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INDICADORES!$S$26:$S$35</c15:sqref>
                        </c15:formulaRef>
                      </c:ext>
                    </c:extLst>
                    <c:strCache>
                      <c:ptCount val="10"/>
                      <c:pt idx="0">
                        <c:v>ROQUE JULIO</c:v>
                      </c:pt>
                      <c:pt idx="1">
                        <c:v>RICARDO BARRIOS</c:v>
                      </c:pt>
                      <c:pt idx="2">
                        <c:v>JUAN SEBASTIAN</c:v>
                      </c:pt>
                      <c:pt idx="3">
                        <c:v>GENNY GARCIA</c:v>
                      </c:pt>
                      <c:pt idx="4">
                        <c:v>KAROL GOMEZ </c:v>
                      </c:pt>
                      <c:pt idx="5">
                        <c:v>SANDRA HERNANDEZ </c:v>
                      </c:pt>
                      <c:pt idx="6">
                        <c:v>INDI MOLINA</c:v>
                      </c:pt>
                      <c:pt idx="7">
                        <c:v>OMAR ORLANDO</c:v>
                      </c:pt>
                      <c:pt idx="8">
                        <c:v>PAULA ANDREA</c:v>
                      </c:pt>
                      <c:pt idx="9">
                        <c:v>CLAUDIA SALAZAR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INDICADORES!$T$26:$T$35</c15:sqref>
                        </c15:formulaRef>
                      </c:ext>
                    </c:extLst>
                    <c:numCache>
                      <c:formatCode>General</c:formatCode>
                      <c:ptCount val="10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DBF-4A31-A513-1BBA09596B05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2"/>
          <c:order val="2"/>
          <c:tx>
            <c:strRef>
              <c:f>INDICADORES!$V$23</c:f>
              <c:strCache>
                <c:ptCount val="1"/>
                <c:pt idx="0">
                  <c:v>Porcentaje de Asignación de Trabajo</c:v>
                </c:pt>
              </c:strCache>
            </c:strRef>
          </c:tx>
          <c:spPr>
            <a:ln w="28575" cap="rnd">
              <a:solidFill>
                <a:schemeClr val="accent5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5215441819772551E-2"/>
                  <c:y val="-0.1133912948381452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DBF-4A31-A513-1BBA09596B05}"/>
                </c:ext>
              </c:extLst>
            </c:dLbl>
            <c:dLbl>
              <c:idx val="1"/>
              <c:layout>
                <c:manualLayout>
                  <c:x val="-5.6326552930883643E-2"/>
                  <c:y val="-7.1724628171478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DBF-4A31-A513-1BBA09596B05}"/>
                </c:ext>
              </c:extLst>
            </c:dLbl>
            <c:dLbl>
              <c:idx val="2"/>
              <c:layout>
                <c:manualLayout>
                  <c:x val="-3.4104330708661416E-2"/>
                  <c:y val="-9.4872776319626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DBF-4A31-A513-1BBA09596B05}"/>
                </c:ext>
              </c:extLst>
            </c:dLbl>
            <c:dLbl>
              <c:idx val="3"/>
              <c:layout>
                <c:manualLayout>
                  <c:x val="-2.4388888888888939E-2"/>
                  <c:y val="-8.09838874307378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DBF-4A31-A513-1BBA09596B05}"/>
                </c:ext>
              </c:extLst>
            </c:dLbl>
            <c:dLbl>
              <c:idx val="4"/>
              <c:layout>
                <c:manualLayout>
                  <c:x val="-3.9055555555555656E-2"/>
                  <c:y val="-8.25501749210982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DBF-4A31-A513-1BBA09596B05}"/>
                </c:ext>
              </c:extLst>
            </c:dLbl>
            <c:dLbl>
              <c:idx val="5"/>
              <c:layout>
                <c:manualLayout>
                  <c:x val="-4.1833333333333333E-2"/>
                  <c:y val="-8.25501749210984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EDBF-4A31-A513-1BBA09596B05}"/>
                </c:ext>
              </c:extLst>
            </c:dLbl>
            <c:dLbl>
              <c:idx val="6"/>
              <c:layout>
                <c:manualLayout>
                  <c:x val="-4.5388888888888888E-2"/>
                  <c:y val="-0.1137980110348095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EDBF-4A31-A513-1BBA09596B05}"/>
                </c:ext>
              </c:extLst>
            </c:dLbl>
            <c:dLbl>
              <c:idx val="7"/>
              <c:layout>
                <c:manualLayout>
                  <c:x val="-4.5388888888888888E-2"/>
                  <c:y val="-0.1137980110348095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EDBF-4A31-A513-1BBA09596B05}"/>
                </c:ext>
              </c:extLst>
            </c:dLbl>
            <c:dLbl>
              <c:idx val="8"/>
              <c:layout>
                <c:manualLayout>
                  <c:x val="-3.9659886264217077E-2"/>
                  <c:y val="-7.073083029613036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DBF-4A31-A513-1BBA09596B05}"/>
                </c:ext>
              </c:extLst>
            </c:dLbl>
            <c:dLbl>
              <c:idx val="9"/>
              <c:layout>
                <c:manualLayout>
                  <c:x val="-3.6882108486439295E-2"/>
                  <c:y val="-6.13058642944087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DBF-4A31-A513-1BBA09596B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accent5">
                          <a:lumMod val="60000"/>
                          <a:lumOff val="40000"/>
                        </a:schemeClr>
                      </a:solidFill>
                      <a:prstDash val="solid"/>
                      <a:miter lim="800000"/>
                    </a:ln>
                    <a:effectLst/>
                  </c:spPr>
                </c15:leaderLines>
              </c:ext>
            </c:extLst>
          </c:dLbls>
          <c:cat>
            <c:strRef>
              <c:f>INDICADORES!$S$26:$S$35</c:f>
              <c:strCache>
                <c:ptCount val="10"/>
                <c:pt idx="0">
                  <c:v>ROQUE JULIO</c:v>
                </c:pt>
                <c:pt idx="1">
                  <c:v>RICARDO BARRIOS</c:v>
                </c:pt>
                <c:pt idx="2">
                  <c:v>JUAN SEBASTIAN</c:v>
                </c:pt>
                <c:pt idx="3">
                  <c:v>GENNY GARCIA</c:v>
                </c:pt>
                <c:pt idx="4">
                  <c:v>KAROL GOMEZ </c:v>
                </c:pt>
                <c:pt idx="5">
                  <c:v>SANDRA HERNANDEZ </c:v>
                </c:pt>
                <c:pt idx="6">
                  <c:v>INDI MOLINA</c:v>
                </c:pt>
                <c:pt idx="7">
                  <c:v>OMAR ORLANDO</c:v>
                </c:pt>
                <c:pt idx="8">
                  <c:v>PAULA ANDREA</c:v>
                </c:pt>
                <c:pt idx="9">
                  <c:v>CLAUDIA SALAZAR</c:v>
                </c:pt>
              </c:strCache>
            </c:strRef>
          </c:cat>
          <c:val>
            <c:numRef>
              <c:f>INDICADORES!$V$26:$V$35</c:f>
              <c:numCache>
                <c:formatCode>0%</c:formatCode>
                <c:ptCount val="10"/>
                <c:pt idx="0">
                  <c:v>0.43627450980392157</c:v>
                </c:pt>
                <c:pt idx="1">
                  <c:v>0.56372549019607843</c:v>
                </c:pt>
                <c:pt idx="2">
                  <c:v>0.12941176470588237</c:v>
                </c:pt>
                <c:pt idx="3" formatCode="General">
                  <c:v>0</c:v>
                </c:pt>
                <c:pt idx="4">
                  <c:v>5.8823529411764705E-2</c:v>
                </c:pt>
                <c:pt idx="5">
                  <c:v>8.2352941176470587E-2</c:v>
                </c:pt>
                <c:pt idx="6">
                  <c:v>0.15294117647058825</c:v>
                </c:pt>
                <c:pt idx="7">
                  <c:v>0.15294117647058825</c:v>
                </c:pt>
                <c:pt idx="8">
                  <c:v>0.25882352941176473</c:v>
                </c:pt>
                <c:pt idx="9">
                  <c:v>0.16470588235294117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BF-4A31-A513-1BBA09596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93776512"/>
        <c:axId val="223650464"/>
      </c:lineChart>
      <c:catAx>
        <c:axId val="1993781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b="1"/>
                  <a:t>Negociador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S"/>
          </a:p>
        </c:txPr>
        <c:crossAx val="223705328"/>
        <c:crosses val="autoZero"/>
        <c:auto val="1"/>
        <c:lblAlgn val="ctr"/>
        <c:lblOffset val="100"/>
        <c:noMultiLvlLbl val="0"/>
      </c:catAx>
      <c:valAx>
        <c:axId val="22370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S"/>
          </a:p>
        </c:txPr>
        <c:crossAx val="1993781088"/>
        <c:crosses val="autoZero"/>
        <c:crossBetween val="between"/>
      </c:valAx>
      <c:valAx>
        <c:axId val="223650464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US"/>
          </a:p>
        </c:txPr>
        <c:crossAx val="1993776512"/>
        <c:crosses val="max"/>
        <c:crossBetween val="between"/>
      </c:valAx>
      <c:catAx>
        <c:axId val="19937765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3650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395791</xdr:colOff>
      <xdr:row>3</xdr:row>
      <xdr:rowOff>162303</xdr:rowOff>
    </xdr:from>
    <xdr:to>
      <xdr:col>12</xdr:col>
      <xdr:colOff>660605</xdr:colOff>
      <xdr:row>16</xdr:row>
      <xdr:rowOff>46089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D240DE4B-D11D-41B4-982A-09D0EF8FE4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419111</xdr:colOff>
      <xdr:row>17</xdr:row>
      <xdr:rowOff>166906</xdr:rowOff>
    </xdr:from>
    <xdr:to>
      <xdr:col>16</xdr:col>
      <xdr:colOff>460887</xdr:colOff>
      <xdr:row>30</xdr:row>
      <xdr:rowOff>101600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AC052035-6532-41EA-ACF8-3252AF7F4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6793</xdr:colOff>
      <xdr:row>6</xdr:row>
      <xdr:rowOff>201518</xdr:rowOff>
    </xdr:from>
    <xdr:to>
      <xdr:col>31</xdr:col>
      <xdr:colOff>706692</xdr:colOff>
      <xdr:row>19</xdr:row>
      <xdr:rowOff>414799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D65D591-BF8E-42FD-8D73-8786BA4E4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4560</xdr:colOff>
      <xdr:row>21</xdr:row>
      <xdr:rowOff>170489</xdr:rowOff>
    </xdr:from>
    <xdr:to>
      <xdr:col>31</xdr:col>
      <xdr:colOff>719667</xdr:colOff>
      <xdr:row>36</xdr:row>
      <xdr:rowOff>74084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DDEBB30-DF03-4EC0-BACE-69D443DAA2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showGridLines="0" showRowColHeaders="0" zoomScale="96" zoomScaleNormal="96" workbookViewId="0">
      <selection activeCell="J12" sqref="J12"/>
    </sheetView>
  </sheetViews>
  <sheetFormatPr baseColWidth="10" defaultColWidth="11.5" defaultRowHeight="15" x14ac:dyDescent="0.2"/>
  <cols>
    <col min="1" max="1" width="3" style="3" customWidth="1"/>
    <col min="2" max="2" width="25.1640625" style="2" bestFit="1" customWidth="1"/>
    <col min="3" max="3" width="18.83203125" style="2" bestFit="1" customWidth="1"/>
    <col min="4" max="4" width="10.6640625" style="4" bestFit="1" customWidth="1"/>
    <col min="5" max="5" width="34.5" style="1" bestFit="1" customWidth="1"/>
    <col min="6" max="6" width="52.83203125" style="1" bestFit="1" customWidth="1"/>
    <col min="7" max="10" width="11.5" style="1"/>
    <col min="11" max="11" width="4.1640625" style="1" customWidth="1"/>
    <col min="12" max="13" width="11.5" style="1"/>
    <col min="14" max="20" width="10" style="1" customWidth="1"/>
    <col min="21" max="16384" width="11.5" style="1"/>
  </cols>
  <sheetData>
    <row r="1" spans="1:20" s="30" customFormat="1" ht="29.25" customHeight="1" x14ac:dyDescent="0.2">
      <c r="A1" s="3"/>
      <c r="B1" s="3"/>
      <c r="C1" s="3"/>
      <c r="D1" s="5"/>
      <c r="G1" s="10" t="s">
        <v>9</v>
      </c>
      <c r="H1" s="31">
        <v>45</v>
      </c>
      <c r="I1" s="31">
        <v>105</v>
      </c>
      <c r="J1" s="31">
        <v>150</v>
      </c>
      <c r="L1" s="26" t="s">
        <v>27</v>
      </c>
      <c r="M1" s="10" t="s">
        <v>69</v>
      </c>
    </row>
    <row r="2" spans="1:20" ht="46.5" customHeight="1" thickBot="1" x14ac:dyDescent="0.25">
      <c r="B2" s="10" t="s">
        <v>6</v>
      </c>
      <c r="C2" s="10" t="s">
        <v>7</v>
      </c>
      <c r="D2" s="11" t="s">
        <v>8</v>
      </c>
      <c r="E2" s="10" t="s">
        <v>0</v>
      </c>
      <c r="F2" s="10" t="s">
        <v>10</v>
      </c>
      <c r="G2" s="32" t="s">
        <v>28</v>
      </c>
      <c r="H2" s="33">
        <f>H3-6</f>
        <v>26</v>
      </c>
      <c r="I2" s="33">
        <f>I3-6</f>
        <v>24</v>
      </c>
      <c r="J2" s="33">
        <f>J3-8</f>
        <v>14</v>
      </c>
      <c r="K2" s="34">
        <f>SUM(H2:J2)</f>
        <v>64</v>
      </c>
      <c r="L2" s="37">
        <f>COUNT(D3:D87)</f>
        <v>85</v>
      </c>
      <c r="M2" s="49">
        <f>(K2/L2)</f>
        <v>0.75294117647058822</v>
      </c>
      <c r="Q2" s="42"/>
      <c r="R2" s="42"/>
      <c r="S2" s="42"/>
      <c r="T2" s="42"/>
    </row>
    <row r="3" spans="1:20" ht="16" thickTop="1" x14ac:dyDescent="0.2">
      <c r="B3" s="12">
        <v>42955</v>
      </c>
      <c r="C3" s="12">
        <v>43082</v>
      </c>
      <c r="D3" s="35">
        <f>+NETWORKDAYS(B3,C3)</f>
        <v>92</v>
      </c>
      <c r="E3" s="13" t="s">
        <v>1</v>
      </c>
      <c r="F3" s="13" t="s">
        <v>11</v>
      </c>
      <c r="G3" s="102" t="s">
        <v>70</v>
      </c>
      <c r="H3" s="13">
        <v>32</v>
      </c>
      <c r="I3" s="13">
        <v>30</v>
      </c>
      <c r="J3" s="13">
        <v>22</v>
      </c>
    </row>
    <row r="4" spans="1:20" x14ac:dyDescent="0.2">
      <c r="B4" s="12">
        <v>42964</v>
      </c>
      <c r="C4" s="12">
        <v>43061</v>
      </c>
      <c r="D4" s="35">
        <f t="shared" ref="D4:D67" si="0">+NETWORKDAYS(B4,C4)</f>
        <v>70</v>
      </c>
      <c r="E4" s="13" t="s">
        <v>2</v>
      </c>
      <c r="F4" s="13" t="s">
        <v>11</v>
      </c>
    </row>
    <row r="5" spans="1:20" x14ac:dyDescent="0.2">
      <c r="B5" s="12">
        <v>43018</v>
      </c>
      <c r="C5" s="12">
        <v>43062</v>
      </c>
      <c r="D5" s="36">
        <f t="shared" si="0"/>
        <v>33</v>
      </c>
      <c r="E5" s="13" t="s">
        <v>3</v>
      </c>
      <c r="F5" s="13" t="s">
        <v>11</v>
      </c>
    </row>
    <row r="6" spans="1:20" x14ac:dyDescent="0.2">
      <c r="B6" s="12">
        <v>43007</v>
      </c>
      <c r="C6" s="12">
        <v>43066</v>
      </c>
      <c r="D6" s="36">
        <f t="shared" si="0"/>
        <v>42</v>
      </c>
      <c r="E6" s="13" t="s">
        <v>4</v>
      </c>
      <c r="F6" s="13" t="s">
        <v>11</v>
      </c>
    </row>
    <row r="7" spans="1:20" x14ac:dyDescent="0.2">
      <c r="B7" s="12">
        <v>43005</v>
      </c>
      <c r="C7" s="12">
        <v>43089</v>
      </c>
      <c r="D7" s="35">
        <f t="shared" si="0"/>
        <v>61</v>
      </c>
      <c r="E7" s="13" t="s">
        <v>2</v>
      </c>
      <c r="F7" s="13" t="s">
        <v>11</v>
      </c>
    </row>
    <row r="8" spans="1:20" x14ac:dyDescent="0.2">
      <c r="B8" s="12">
        <v>43042</v>
      </c>
      <c r="C8" s="12">
        <v>43087</v>
      </c>
      <c r="D8" s="36">
        <f t="shared" si="0"/>
        <v>32</v>
      </c>
      <c r="E8" s="13" t="s">
        <v>5</v>
      </c>
      <c r="F8" s="13" t="s">
        <v>11</v>
      </c>
    </row>
    <row r="9" spans="1:20" x14ac:dyDescent="0.2">
      <c r="B9" s="12">
        <v>43047</v>
      </c>
      <c r="C9" s="12">
        <v>43061</v>
      </c>
      <c r="D9" s="36">
        <f t="shared" si="0"/>
        <v>11</v>
      </c>
      <c r="E9" s="14" t="s">
        <v>4</v>
      </c>
      <c r="F9" s="13" t="s">
        <v>11</v>
      </c>
    </row>
    <row r="10" spans="1:20" x14ac:dyDescent="0.2">
      <c r="B10" s="15">
        <v>43059</v>
      </c>
      <c r="C10" s="15">
        <v>43081</v>
      </c>
      <c r="D10" s="36">
        <f t="shared" si="0"/>
        <v>17</v>
      </c>
      <c r="E10" s="16" t="s">
        <v>5</v>
      </c>
      <c r="F10" s="13" t="s">
        <v>11</v>
      </c>
    </row>
    <row r="11" spans="1:20" x14ac:dyDescent="0.2">
      <c r="B11" s="17">
        <v>42955</v>
      </c>
      <c r="C11" s="15">
        <v>43054</v>
      </c>
      <c r="D11" s="36">
        <f t="shared" si="0"/>
        <v>72</v>
      </c>
      <c r="E11" s="13" t="s">
        <v>3</v>
      </c>
      <c r="F11" s="13" t="s">
        <v>12</v>
      </c>
    </row>
    <row r="12" spans="1:20" x14ac:dyDescent="0.2">
      <c r="B12" s="17">
        <v>42949</v>
      </c>
      <c r="C12" s="15">
        <v>43061</v>
      </c>
      <c r="D12" s="36">
        <f t="shared" si="0"/>
        <v>81</v>
      </c>
      <c r="E12" s="13" t="s">
        <v>15</v>
      </c>
      <c r="F12" s="13" t="s">
        <v>12</v>
      </c>
    </row>
    <row r="13" spans="1:20" x14ac:dyDescent="0.2">
      <c r="B13" s="17">
        <v>42971</v>
      </c>
      <c r="C13" s="15">
        <v>43040</v>
      </c>
      <c r="D13" s="36">
        <f>+NETWORKDAYS(B13,C13)</f>
        <v>50</v>
      </c>
      <c r="E13" s="13" t="s">
        <v>1</v>
      </c>
      <c r="F13" s="13" t="s">
        <v>12</v>
      </c>
    </row>
    <row r="14" spans="1:20" x14ac:dyDescent="0.2">
      <c r="B14" s="17">
        <v>42963</v>
      </c>
      <c r="C14" s="15">
        <v>43060</v>
      </c>
      <c r="D14" s="36">
        <f t="shared" si="0"/>
        <v>70</v>
      </c>
      <c r="E14" s="13" t="s">
        <v>15</v>
      </c>
      <c r="F14" s="13" t="s">
        <v>12</v>
      </c>
    </row>
    <row r="15" spans="1:20" x14ac:dyDescent="0.2">
      <c r="B15" s="17">
        <v>42929</v>
      </c>
      <c r="C15" s="15">
        <v>43043</v>
      </c>
      <c r="D15" s="36">
        <f t="shared" si="0"/>
        <v>82</v>
      </c>
      <c r="E15" s="13" t="s">
        <v>5</v>
      </c>
      <c r="F15" s="13" t="s">
        <v>12</v>
      </c>
    </row>
    <row r="16" spans="1:20" x14ac:dyDescent="0.2">
      <c r="B16" s="17">
        <v>42961</v>
      </c>
      <c r="C16" s="15">
        <v>43061</v>
      </c>
      <c r="D16" s="36">
        <f t="shared" si="0"/>
        <v>73</v>
      </c>
      <c r="E16" s="13" t="s">
        <v>1</v>
      </c>
      <c r="F16" s="13" t="s">
        <v>12</v>
      </c>
    </row>
    <row r="17" spans="2:6" x14ac:dyDescent="0.2">
      <c r="B17" s="17">
        <v>42961</v>
      </c>
      <c r="C17" s="15">
        <v>43076</v>
      </c>
      <c r="D17" s="36">
        <f t="shared" si="0"/>
        <v>84</v>
      </c>
      <c r="E17" s="13" t="s">
        <v>15</v>
      </c>
      <c r="F17" s="13" t="s">
        <v>12</v>
      </c>
    </row>
    <row r="18" spans="2:6" x14ac:dyDescent="0.2">
      <c r="B18" s="17">
        <v>42933</v>
      </c>
      <c r="C18" s="15">
        <v>43091</v>
      </c>
      <c r="D18" s="35">
        <f t="shared" si="0"/>
        <v>115</v>
      </c>
      <c r="E18" s="13" t="s">
        <v>5</v>
      </c>
      <c r="F18" s="13" t="s">
        <v>12</v>
      </c>
    </row>
    <row r="19" spans="2:6" x14ac:dyDescent="0.2">
      <c r="B19" s="17">
        <v>43006</v>
      </c>
      <c r="C19" s="15">
        <v>43095</v>
      </c>
      <c r="D19" s="36">
        <f t="shared" si="0"/>
        <v>64</v>
      </c>
      <c r="E19" s="13" t="s">
        <v>3</v>
      </c>
      <c r="F19" s="13" t="s">
        <v>12</v>
      </c>
    </row>
    <row r="20" spans="2:6" x14ac:dyDescent="0.2">
      <c r="B20" s="17">
        <v>43012</v>
      </c>
      <c r="C20" s="15">
        <v>43087</v>
      </c>
      <c r="D20" s="36">
        <f t="shared" si="0"/>
        <v>54</v>
      </c>
      <c r="E20" s="13" t="s">
        <v>15</v>
      </c>
      <c r="F20" s="13" t="s">
        <v>12</v>
      </c>
    </row>
    <row r="21" spans="2:6" x14ac:dyDescent="0.2">
      <c r="B21" s="15">
        <v>42939</v>
      </c>
      <c r="C21" s="15">
        <v>43067</v>
      </c>
      <c r="D21" s="36">
        <f t="shared" si="0"/>
        <v>92</v>
      </c>
      <c r="E21" s="16" t="s">
        <v>3</v>
      </c>
      <c r="F21" s="13" t="s">
        <v>13</v>
      </c>
    </row>
    <row r="22" spans="2:6" x14ac:dyDescent="0.2">
      <c r="B22" s="15">
        <v>42817</v>
      </c>
      <c r="C22" s="15">
        <v>43056</v>
      </c>
      <c r="D22" s="35">
        <f t="shared" si="0"/>
        <v>172</v>
      </c>
      <c r="E22" s="16" t="s">
        <v>3</v>
      </c>
      <c r="F22" s="13" t="s">
        <v>13</v>
      </c>
    </row>
    <row r="23" spans="2:6" x14ac:dyDescent="0.2">
      <c r="B23" s="15">
        <v>42817</v>
      </c>
      <c r="C23" s="15">
        <v>43056</v>
      </c>
      <c r="D23" s="35">
        <f t="shared" si="0"/>
        <v>172</v>
      </c>
      <c r="E23" s="16" t="s">
        <v>3</v>
      </c>
      <c r="F23" s="13" t="s">
        <v>13</v>
      </c>
    </row>
    <row r="24" spans="2:6" x14ac:dyDescent="0.2">
      <c r="B24" s="15">
        <v>42817</v>
      </c>
      <c r="C24" s="15">
        <v>43098</v>
      </c>
      <c r="D24" s="35">
        <f t="shared" si="0"/>
        <v>202</v>
      </c>
      <c r="E24" s="16" t="s">
        <v>3</v>
      </c>
      <c r="F24" s="13" t="s">
        <v>13</v>
      </c>
    </row>
    <row r="25" spans="2:6" x14ac:dyDescent="0.2">
      <c r="B25" s="15">
        <v>42817</v>
      </c>
      <c r="C25" s="15">
        <v>43069</v>
      </c>
      <c r="D25" s="35">
        <f t="shared" si="0"/>
        <v>181</v>
      </c>
      <c r="E25" s="16" t="s">
        <v>3</v>
      </c>
      <c r="F25" s="13" t="s">
        <v>13</v>
      </c>
    </row>
    <row r="26" spans="2:6" x14ac:dyDescent="0.2">
      <c r="B26" s="15">
        <v>42874</v>
      </c>
      <c r="C26" s="15">
        <v>43040</v>
      </c>
      <c r="D26" s="36">
        <f t="shared" si="0"/>
        <v>119</v>
      </c>
      <c r="E26" s="16" t="s">
        <v>5</v>
      </c>
      <c r="F26" s="13" t="s">
        <v>13</v>
      </c>
    </row>
    <row r="27" spans="2:6" x14ac:dyDescent="0.2">
      <c r="B27" s="15">
        <v>42874</v>
      </c>
      <c r="C27" s="15">
        <v>43042</v>
      </c>
      <c r="D27" s="36">
        <f t="shared" si="0"/>
        <v>121</v>
      </c>
      <c r="E27" s="16" t="s">
        <v>5</v>
      </c>
      <c r="F27" s="13" t="s">
        <v>13</v>
      </c>
    </row>
    <row r="28" spans="2:6" x14ac:dyDescent="0.2">
      <c r="B28" s="12">
        <v>42900</v>
      </c>
      <c r="C28" s="12">
        <v>43066</v>
      </c>
      <c r="D28" s="36">
        <f t="shared" si="0"/>
        <v>119</v>
      </c>
      <c r="E28" s="13" t="s">
        <v>3</v>
      </c>
      <c r="F28" s="13" t="s">
        <v>13</v>
      </c>
    </row>
    <row r="29" spans="2:6" x14ac:dyDescent="0.2">
      <c r="B29" s="12">
        <v>42944</v>
      </c>
      <c r="C29" s="12">
        <v>43070</v>
      </c>
      <c r="D29" s="36">
        <f t="shared" si="0"/>
        <v>91</v>
      </c>
      <c r="E29" s="13" t="s">
        <v>3</v>
      </c>
      <c r="F29" s="13" t="s">
        <v>13</v>
      </c>
    </row>
    <row r="30" spans="2:6" x14ac:dyDescent="0.2">
      <c r="B30" s="15">
        <v>42923</v>
      </c>
      <c r="C30" s="15">
        <v>43056</v>
      </c>
      <c r="D30" s="36">
        <f t="shared" si="0"/>
        <v>96</v>
      </c>
      <c r="E30" s="16" t="s">
        <v>3</v>
      </c>
      <c r="F30" s="13" t="s">
        <v>13</v>
      </c>
    </row>
    <row r="31" spans="2:6" x14ac:dyDescent="0.2">
      <c r="B31" s="15">
        <v>42935</v>
      </c>
      <c r="C31" s="15">
        <v>43090</v>
      </c>
      <c r="D31" s="36">
        <f t="shared" si="0"/>
        <v>112</v>
      </c>
      <c r="E31" s="16" t="s">
        <v>5</v>
      </c>
      <c r="F31" s="13" t="s">
        <v>13</v>
      </c>
    </row>
    <row r="32" spans="2:6" x14ac:dyDescent="0.2">
      <c r="B32" s="15">
        <v>42935</v>
      </c>
      <c r="C32" s="15">
        <v>43083</v>
      </c>
      <c r="D32" s="36">
        <f t="shared" si="0"/>
        <v>107</v>
      </c>
      <c r="E32" s="16" t="s">
        <v>5</v>
      </c>
      <c r="F32" s="13" t="s">
        <v>13</v>
      </c>
    </row>
    <row r="33" spans="2:6" x14ac:dyDescent="0.2">
      <c r="B33" s="12">
        <v>43090</v>
      </c>
      <c r="C33" s="12">
        <v>43129</v>
      </c>
      <c r="D33" s="36">
        <f t="shared" si="0"/>
        <v>28</v>
      </c>
      <c r="E33" s="14" t="s">
        <v>3</v>
      </c>
      <c r="F33" s="13" t="s">
        <v>11</v>
      </c>
    </row>
    <row r="34" spans="2:6" x14ac:dyDescent="0.2">
      <c r="B34" s="12">
        <v>43111</v>
      </c>
      <c r="C34" s="12">
        <v>43139</v>
      </c>
      <c r="D34" s="36">
        <f t="shared" si="0"/>
        <v>21</v>
      </c>
      <c r="E34" s="13" t="s">
        <v>4</v>
      </c>
      <c r="F34" s="13" t="s">
        <v>11</v>
      </c>
    </row>
    <row r="35" spans="2:6" x14ac:dyDescent="0.2">
      <c r="B35" s="12">
        <v>42972</v>
      </c>
      <c r="C35" s="12">
        <v>43152</v>
      </c>
      <c r="D35" s="35">
        <f t="shared" si="0"/>
        <v>129</v>
      </c>
      <c r="E35" s="13" t="s">
        <v>2</v>
      </c>
      <c r="F35" s="13" t="s">
        <v>11</v>
      </c>
    </row>
    <row r="36" spans="2:6" x14ac:dyDescent="0.2">
      <c r="B36" s="12">
        <v>43047</v>
      </c>
      <c r="C36" s="12">
        <v>43158</v>
      </c>
      <c r="D36" s="35">
        <f t="shared" si="0"/>
        <v>80</v>
      </c>
      <c r="E36" s="13" t="s">
        <v>2</v>
      </c>
      <c r="F36" s="13" t="s">
        <v>11</v>
      </c>
    </row>
    <row r="37" spans="2:6" x14ac:dyDescent="0.2">
      <c r="B37" s="12">
        <v>43115</v>
      </c>
      <c r="C37" s="12">
        <v>43136</v>
      </c>
      <c r="D37" s="36">
        <f t="shared" si="0"/>
        <v>16</v>
      </c>
      <c r="E37" s="13" t="s">
        <v>2</v>
      </c>
      <c r="F37" s="13" t="s">
        <v>11</v>
      </c>
    </row>
    <row r="38" spans="2:6" x14ac:dyDescent="0.2">
      <c r="B38" s="12">
        <v>43082</v>
      </c>
      <c r="C38" s="12">
        <v>43130</v>
      </c>
      <c r="D38" s="36">
        <f t="shared" si="0"/>
        <v>35</v>
      </c>
      <c r="E38" s="13" t="s">
        <v>4</v>
      </c>
      <c r="F38" s="13" t="s">
        <v>11</v>
      </c>
    </row>
    <row r="39" spans="2:6" x14ac:dyDescent="0.2">
      <c r="B39" s="12">
        <v>43082</v>
      </c>
      <c r="C39" s="12">
        <v>43138</v>
      </c>
      <c r="D39" s="36">
        <f t="shared" si="0"/>
        <v>41</v>
      </c>
      <c r="E39" s="13" t="s">
        <v>2</v>
      </c>
      <c r="F39" s="13" t="s">
        <v>11</v>
      </c>
    </row>
    <row r="40" spans="2:6" x14ac:dyDescent="0.2">
      <c r="B40" s="12">
        <v>43111</v>
      </c>
      <c r="C40" s="12">
        <v>43130</v>
      </c>
      <c r="D40" s="36">
        <f t="shared" si="0"/>
        <v>14</v>
      </c>
      <c r="E40" s="13" t="s">
        <v>4</v>
      </c>
      <c r="F40" s="13" t="s">
        <v>11</v>
      </c>
    </row>
    <row r="41" spans="2:6" x14ac:dyDescent="0.2">
      <c r="B41" s="12">
        <v>43118</v>
      </c>
      <c r="C41" s="12">
        <v>43145</v>
      </c>
      <c r="D41" s="36">
        <f t="shared" si="0"/>
        <v>20</v>
      </c>
      <c r="E41" s="13" t="s">
        <v>2</v>
      </c>
      <c r="F41" s="13" t="s">
        <v>11</v>
      </c>
    </row>
    <row r="42" spans="2:6" x14ac:dyDescent="0.2">
      <c r="B42" s="12">
        <v>43109</v>
      </c>
      <c r="C42" s="12">
        <v>43132</v>
      </c>
      <c r="D42" s="36">
        <f t="shared" si="0"/>
        <v>18</v>
      </c>
      <c r="E42" s="13" t="s">
        <v>3</v>
      </c>
      <c r="F42" s="13" t="s">
        <v>11</v>
      </c>
    </row>
    <row r="43" spans="2:6" x14ac:dyDescent="0.2">
      <c r="B43" s="12">
        <v>43124</v>
      </c>
      <c r="C43" s="12">
        <v>43139</v>
      </c>
      <c r="D43" s="36">
        <f t="shared" si="0"/>
        <v>12</v>
      </c>
      <c r="E43" s="13" t="s">
        <v>4</v>
      </c>
      <c r="F43" s="13" t="s">
        <v>11</v>
      </c>
    </row>
    <row r="44" spans="2:6" x14ac:dyDescent="0.2">
      <c r="B44" s="12">
        <v>43074</v>
      </c>
      <c r="C44" s="12">
        <v>43133</v>
      </c>
      <c r="D44" s="36">
        <f t="shared" si="0"/>
        <v>44</v>
      </c>
      <c r="E44" s="13" t="s">
        <v>14</v>
      </c>
      <c r="F44" s="13" t="s">
        <v>11</v>
      </c>
    </row>
    <row r="45" spans="2:6" x14ac:dyDescent="0.2">
      <c r="B45" s="12">
        <v>43119</v>
      </c>
      <c r="C45" s="12">
        <v>43139</v>
      </c>
      <c r="D45" s="36">
        <f t="shared" si="0"/>
        <v>15</v>
      </c>
      <c r="E45" s="13" t="s">
        <v>4</v>
      </c>
      <c r="F45" s="13" t="s">
        <v>11</v>
      </c>
    </row>
    <row r="46" spans="2:6" x14ac:dyDescent="0.2">
      <c r="B46" s="12">
        <v>43119</v>
      </c>
      <c r="C46" s="12">
        <v>43130</v>
      </c>
      <c r="D46" s="36">
        <f t="shared" si="0"/>
        <v>8</v>
      </c>
      <c r="E46" s="13" t="s">
        <v>4</v>
      </c>
      <c r="F46" s="13" t="s">
        <v>11</v>
      </c>
    </row>
    <row r="47" spans="2:6" x14ac:dyDescent="0.2">
      <c r="B47" s="12">
        <v>43089</v>
      </c>
      <c r="C47" s="12">
        <v>43118</v>
      </c>
      <c r="D47" s="36">
        <f t="shared" si="0"/>
        <v>22</v>
      </c>
      <c r="E47" s="13" t="s">
        <v>14</v>
      </c>
      <c r="F47" s="13" t="s">
        <v>11</v>
      </c>
    </row>
    <row r="48" spans="2:6" x14ac:dyDescent="0.2">
      <c r="B48" s="12">
        <v>43109</v>
      </c>
      <c r="C48" s="12">
        <v>43137</v>
      </c>
      <c r="D48" s="36">
        <f t="shared" si="0"/>
        <v>21</v>
      </c>
      <c r="E48" s="13" t="s">
        <v>1</v>
      </c>
      <c r="F48" s="13" t="s">
        <v>11</v>
      </c>
    </row>
    <row r="49" spans="2:6" x14ac:dyDescent="0.2">
      <c r="B49" s="12">
        <v>43110</v>
      </c>
      <c r="C49" s="12">
        <v>43124</v>
      </c>
      <c r="D49" s="36">
        <f t="shared" si="0"/>
        <v>11</v>
      </c>
      <c r="E49" s="13" t="s">
        <v>4</v>
      </c>
      <c r="F49" s="13" t="s">
        <v>11</v>
      </c>
    </row>
    <row r="50" spans="2:6" x14ac:dyDescent="0.2">
      <c r="B50" s="12">
        <v>43096</v>
      </c>
      <c r="C50" s="12">
        <v>43110</v>
      </c>
      <c r="D50" s="36">
        <f t="shared" si="0"/>
        <v>11</v>
      </c>
      <c r="E50" s="13" t="s">
        <v>5</v>
      </c>
      <c r="F50" s="13" t="s">
        <v>11</v>
      </c>
    </row>
    <row r="51" spans="2:6" x14ac:dyDescent="0.2">
      <c r="B51" s="12">
        <v>43059</v>
      </c>
      <c r="C51" s="12">
        <v>43130</v>
      </c>
      <c r="D51" s="35">
        <f t="shared" si="0"/>
        <v>52</v>
      </c>
      <c r="E51" s="13" t="s">
        <v>5</v>
      </c>
      <c r="F51" s="13" t="s">
        <v>11</v>
      </c>
    </row>
    <row r="52" spans="2:6" x14ac:dyDescent="0.2">
      <c r="B52" s="12">
        <v>43115</v>
      </c>
      <c r="C52" s="12">
        <v>43144</v>
      </c>
      <c r="D52" s="36">
        <f t="shared" si="0"/>
        <v>22</v>
      </c>
      <c r="E52" s="13" t="s">
        <v>4</v>
      </c>
      <c r="F52" s="13" t="s">
        <v>11</v>
      </c>
    </row>
    <row r="53" spans="2:6" x14ac:dyDescent="0.2">
      <c r="B53" s="12">
        <v>43119</v>
      </c>
      <c r="C53" s="12">
        <v>43137</v>
      </c>
      <c r="D53" s="36">
        <f t="shared" si="0"/>
        <v>13</v>
      </c>
      <c r="E53" s="13" t="s">
        <v>1</v>
      </c>
      <c r="F53" s="13" t="s">
        <v>11</v>
      </c>
    </row>
    <row r="54" spans="2:6" x14ac:dyDescent="0.2">
      <c r="B54" s="12">
        <v>43116</v>
      </c>
      <c r="C54" s="12">
        <v>43132</v>
      </c>
      <c r="D54" s="36">
        <f t="shared" si="0"/>
        <v>13</v>
      </c>
      <c r="E54" s="14" t="s">
        <v>1</v>
      </c>
      <c r="F54" s="13" t="s">
        <v>11</v>
      </c>
    </row>
    <row r="55" spans="2:6" x14ac:dyDescent="0.2">
      <c r="B55" s="15">
        <v>43117</v>
      </c>
      <c r="C55" s="15">
        <v>43139</v>
      </c>
      <c r="D55" s="36">
        <f t="shared" si="0"/>
        <v>17</v>
      </c>
      <c r="E55" s="16" t="s">
        <v>4</v>
      </c>
      <c r="F55" s="13" t="s">
        <v>11</v>
      </c>
    </row>
    <row r="56" spans="2:6" x14ac:dyDescent="0.2">
      <c r="B56" s="17">
        <v>43124</v>
      </c>
      <c r="C56" s="15">
        <v>43138</v>
      </c>
      <c r="D56" s="36">
        <f t="shared" si="0"/>
        <v>11</v>
      </c>
      <c r="E56" s="16" t="s">
        <v>2</v>
      </c>
      <c r="F56" s="13" t="s">
        <v>11</v>
      </c>
    </row>
    <row r="57" spans="2:6" x14ac:dyDescent="0.2">
      <c r="B57" s="17">
        <v>42979</v>
      </c>
      <c r="C57" s="12">
        <v>43104</v>
      </c>
      <c r="D57" s="36">
        <f t="shared" si="0"/>
        <v>90</v>
      </c>
      <c r="E57" s="13" t="s">
        <v>1</v>
      </c>
      <c r="F57" s="13" t="s">
        <v>12</v>
      </c>
    </row>
    <row r="58" spans="2:6" x14ac:dyDescent="0.2">
      <c r="B58" s="17">
        <v>42986</v>
      </c>
      <c r="C58" s="12">
        <v>43131</v>
      </c>
      <c r="D58" s="36">
        <f t="shared" si="0"/>
        <v>104</v>
      </c>
      <c r="E58" s="13" t="s">
        <v>3</v>
      </c>
      <c r="F58" s="13" t="s">
        <v>12</v>
      </c>
    </row>
    <row r="59" spans="2:6" x14ac:dyDescent="0.2">
      <c r="B59" s="17">
        <v>43006</v>
      </c>
      <c r="C59" s="12">
        <v>43117</v>
      </c>
      <c r="D59" s="36">
        <f t="shared" si="0"/>
        <v>80</v>
      </c>
      <c r="E59" s="13" t="s">
        <v>14</v>
      </c>
      <c r="F59" s="13" t="s">
        <v>12</v>
      </c>
    </row>
    <row r="60" spans="2:6" x14ac:dyDescent="0.2">
      <c r="B60" s="17">
        <v>43004</v>
      </c>
      <c r="C60" s="12">
        <v>43137</v>
      </c>
      <c r="D60" s="36">
        <f t="shared" si="0"/>
        <v>96</v>
      </c>
      <c r="E60" s="13" t="s">
        <v>1</v>
      </c>
      <c r="F60" s="13" t="s">
        <v>13</v>
      </c>
    </row>
    <row r="61" spans="2:6" x14ac:dyDescent="0.2">
      <c r="B61" s="17">
        <v>43004</v>
      </c>
      <c r="C61" s="12">
        <v>43132</v>
      </c>
      <c r="D61" s="36">
        <f t="shared" si="0"/>
        <v>93</v>
      </c>
      <c r="E61" s="13" t="s">
        <v>1</v>
      </c>
      <c r="F61" s="13" t="s">
        <v>13</v>
      </c>
    </row>
    <row r="62" spans="2:6" x14ac:dyDescent="0.2">
      <c r="B62" s="17">
        <v>43004</v>
      </c>
      <c r="C62" s="15">
        <v>43119</v>
      </c>
      <c r="D62" s="36">
        <f t="shared" si="0"/>
        <v>84</v>
      </c>
      <c r="E62" s="16" t="s">
        <v>1</v>
      </c>
      <c r="F62" s="13" t="s">
        <v>13</v>
      </c>
    </row>
    <row r="63" spans="2:6" x14ac:dyDescent="0.2">
      <c r="B63" s="12">
        <v>43018</v>
      </c>
      <c r="C63" s="12">
        <v>43185</v>
      </c>
      <c r="D63" s="35">
        <f t="shared" si="0"/>
        <v>120</v>
      </c>
      <c r="E63" s="13" t="s">
        <v>1</v>
      </c>
      <c r="F63" s="13" t="s">
        <v>12</v>
      </c>
    </row>
    <row r="64" spans="2:6" x14ac:dyDescent="0.2">
      <c r="B64" s="17">
        <v>43031</v>
      </c>
      <c r="C64" s="12">
        <v>43172</v>
      </c>
      <c r="D64" s="36">
        <f t="shared" si="0"/>
        <v>102</v>
      </c>
      <c r="E64" s="13" t="s">
        <v>15</v>
      </c>
      <c r="F64" s="13" t="s">
        <v>12</v>
      </c>
    </row>
    <row r="65" spans="2:6" x14ac:dyDescent="0.2">
      <c r="B65" s="12">
        <v>43139</v>
      </c>
      <c r="C65" s="12">
        <v>43236</v>
      </c>
      <c r="D65" s="36">
        <f t="shared" si="0"/>
        <v>70</v>
      </c>
      <c r="E65" s="13" t="s">
        <v>5</v>
      </c>
      <c r="F65" s="13" t="s">
        <v>12</v>
      </c>
    </row>
    <row r="66" spans="2:6" x14ac:dyDescent="0.2">
      <c r="B66" s="12">
        <v>43172</v>
      </c>
      <c r="C66" s="12">
        <v>43279</v>
      </c>
      <c r="D66" s="36">
        <f t="shared" si="0"/>
        <v>78</v>
      </c>
      <c r="E66" s="13" t="s">
        <v>1</v>
      </c>
      <c r="F66" s="13" t="s">
        <v>12</v>
      </c>
    </row>
    <row r="67" spans="2:6" x14ac:dyDescent="0.2">
      <c r="B67" s="12">
        <v>43138</v>
      </c>
      <c r="C67" s="12">
        <v>43271</v>
      </c>
      <c r="D67" s="36">
        <f t="shared" si="0"/>
        <v>96</v>
      </c>
      <c r="E67" s="13" t="s">
        <v>4</v>
      </c>
      <c r="F67" s="13" t="s">
        <v>12</v>
      </c>
    </row>
    <row r="68" spans="2:6" x14ac:dyDescent="0.2">
      <c r="B68" s="12">
        <v>43123</v>
      </c>
      <c r="C68" s="12">
        <v>43264</v>
      </c>
      <c r="D68" s="36">
        <f t="shared" ref="D68:D76" si="1">+NETWORKDAYS(B68,C68)</f>
        <v>102</v>
      </c>
      <c r="E68" s="13" t="s">
        <v>5</v>
      </c>
      <c r="F68" s="13" t="s">
        <v>12</v>
      </c>
    </row>
    <row r="69" spans="2:6" x14ac:dyDescent="0.2">
      <c r="B69" s="12">
        <v>43073</v>
      </c>
      <c r="C69" s="12">
        <v>43224</v>
      </c>
      <c r="D69" s="35">
        <f t="shared" si="1"/>
        <v>110</v>
      </c>
      <c r="E69" s="13" t="s">
        <v>4</v>
      </c>
      <c r="F69" s="13" t="s">
        <v>12</v>
      </c>
    </row>
    <row r="70" spans="2:6" x14ac:dyDescent="0.2">
      <c r="B70" s="12">
        <v>43083</v>
      </c>
      <c r="C70" s="12">
        <v>43252</v>
      </c>
      <c r="D70" s="35">
        <f t="shared" si="1"/>
        <v>122</v>
      </c>
      <c r="E70" s="13" t="s">
        <v>2</v>
      </c>
      <c r="F70" s="13" t="s">
        <v>12</v>
      </c>
    </row>
    <row r="71" spans="2:6" x14ac:dyDescent="0.2">
      <c r="B71" s="12">
        <v>43004</v>
      </c>
      <c r="C71" s="12">
        <v>43223</v>
      </c>
      <c r="D71" s="35">
        <f t="shared" si="1"/>
        <v>158</v>
      </c>
      <c r="E71" s="13" t="s">
        <v>1</v>
      </c>
      <c r="F71" s="13" t="s">
        <v>12</v>
      </c>
    </row>
    <row r="72" spans="2:6" x14ac:dyDescent="0.2">
      <c r="B72" s="12">
        <v>43004</v>
      </c>
      <c r="C72" s="12">
        <v>43229</v>
      </c>
      <c r="D72" s="35">
        <f t="shared" si="1"/>
        <v>162</v>
      </c>
      <c r="E72" s="13" t="s">
        <v>2</v>
      </c>
      <c r="F72" s="13" t="s">
        <v>12</v>
      </c>
    </row>
    <row r="73" spans="2:6" x14ac:dyDescent="0.2">
      <c r="B73" s="12">
        <v>42923</v>
      </c>
      <c r="C73" s="12">
        <v>43228</v>
      </c>
      <c r="D73" s="35">
        <f t="shared" si="1"/>
        <v>218</v>
      </c>
      <c r="E73" s="13" t="s">
        <v>14</v>
      </c>
      <c r="F73" s="13" t="s">
        <v>13</v>
      </c>
    </row>
    <row r="74" spans="2:6" x14ac:dyDescent="0.2">
      <c r="B74" s="12">
        <v>42923</v>
      </c>
      <c r="C74" s="12">
        <v>43224</v>
      </c>
      <c r="D74" s="35">
        <f t="shared" si="1"/>
        <v>216</v>
      </c>
      <c r="E74" s="13" t="s">
        <v>14</v>
      </c>
      <c r="F74" s="13" t="s">
        <v>13</v>
      </c>
    </row>
    <row r="75" spans="2:6" x14ac:dyDescent="0.2">
      <c r="B75" s="12">
        <v>42923</v>
      </c>
      <c r="C75" s="12">
        <v>43224</v>
      </c>
      <c r="D75" s="35">
        <f t="shared" si="1"/>
        <v>216</v>
      </c>
      <c r="E75" s="13" t="s">
        <v>14</v>
      </c>
      <c r="F75" s="13" t="s">
        <v>13</v>
      </c>
    </row>
    <row r="76" spans="2:6" x14ac:dyDescent="0.2">
      <c r="B76" s="12">
        <v>42923</v>
      </c>
      <c r="C76" s="12">
        <v>43224</v>
      </c>
      <c r="D76" s="35">
        <f t="shared" si="1"/>
        <v>216</v>
      </c>
      <c r="E76" s="13" t="s">
        <v>14</v>
      </c>
      <c r="F76" s="13" t="s">
        <v>13</v>
      </c>
    </row>
    <row r="77" spans="2:6" x14ac:dyDescent="0.2">
      <c r="B77" s="8" t="s">
        <v>16</v>
      </c>
      <c r="C77" s="18">
        <v>165669</v>
      </c>
      <c r="D77" s="19">
        <v>105</v>
      </c>
      <c r="E77" s="20" t="s">
        <v>5</v>
      </c>
      <c r="F77" s="20" t="s">
        <v>18</v>
      </c>
    </row>
    <row r="78" spans="2:6" x14ac:dyDescent="0.2">
      <c r="B78" s="8" t="s">
        <v>17</v>
      </c>
      <c r="C78" s="18">
        <v>220000000</v>
      </c>
      <c r="D78" s="19">
        <v>45</v>
      </c>
      <c r="E78" s="20" t="s">
        <v>2</v>
      </c>
      <c r="F78" s="20" t="s">
        <v>19</v>
      </c>
    </row>
    <row r="79" spans="2:6" x14ac:dyDescent="0.2">
      <c r="B79" s="8" t="s">
        <v>16</v>
      </c>
      <c r="C79" s="18">
        <v>1096685</v>
      </c>
      <c r="D79" s="19">
        <v>105</v>
      </c>
      <c r="E79" s="20" t="s">
        <v>5</v>
      </c>
      <c r="F79" s="20" t="s">
        <v>18</v>
      </c>
    </row>
    <row r="80" spans="2:6" x14ac:dyDescent="0.2">
      <c r="B80" s="8" t="s">
        <v>16</v>
      </c>
      <c r="C80" s="18">
        <v>1289601</v>
      </c>
      <c r="D80" s="19">
        <v>105</v>
      </c>
      <c r="E80" s="20" t="s">
        <v>5</v>
      </c>
      <c r="F80" s="20" t="s">
        <v>18</v>
      </c>
    </row>
    <row r="81" spans="2:6" x14ac:dyDescent="0.2">
      <c r="B81" s="8" t="s">
        <v>17</v>
      </c>
      <c r="C81" s="18">
        <v>397173250</v>
      </c>
      <c r="D81" s="19">
        <v>105</v>
      </c>
      <c r="E81" s="20" t="s">
        <v>5</v>
      </c>
      <c r="F81" s="20" t="s">
        <v>18</v>
      </c>
    </row>
    <row r="82" spans="2:6" x14ac:dyDescent="0.2">
      <c r="B82" s="8" t="s">
        <v>17</v>
      </c>
      <c r="C82" s="18">
        <v>2148063085</v>
      </c>
      <c r="D82" s="19">
        <v>150</v>
      </c>
      <c r="E82" s="20" t="s">
        <v>5</v>
      </c>
      <c r="F82" s="20" t="s">
        <v>20</v>
      </c>
    </row>
    <row r="83" spans="2:6" x14ac:dyDescent="0.2">
      <c r="B83" s="8" t="s">
        <v>17</v>
      </c>
      <c r="C83" s="18">
        <v>104805000</v>
      </c>
      <c r="D83" s="19">
        <v>105</v>
      </c>
      <c r="E83" s="20" t="s">
        <v>5</v>
      </c>
      <c r="F83" s="20" t="s">
        <v>18</v>
      </c>
    </row>
    <row r="84" spans="2:6" x14ac:dyDescent="0.2">
      <c r="B84" s="8" t="s">
        <v>17</v>
      </c>
      <c r="C84" s="18">
        <v>1816106450</v>
      </c>
      <c r="D84" s="19">
        <v>150</v>
      </c>
      <c r="E84" s="20" t="s">
        <v>5</v>
      </c>
      <c r="F84" s="20" t="s">
        <v>21</v>
      </c>
    </row>
    <row r="85" spans="2:6" x14ac:dyDescent="0.2">
      <c r="B85" s="8" t="s">
        <v>17</v>
      </c>
      <c r="C85" s="18">
        <v>1072611805</v>
      </c>
      <c r="D85" s="19">
        <v>105</v>
      </c>
      <c r="E85" s="20" t="s">
        <v>5</v>
      </c>
      <c r="F85" s="20" t="s">
        <v>18</v>
      </c>
    </row>
    <row r="86" spans="2:6" x14ac:dyDescent="0.2">
      <c r="B86" s="8" t="s">
        <v>17</v>
      </c>
      <c r="C86" s="18">
        <v>969389400</v>
      </c>
      <c r="D86" s="19">
        <v>105</v>
      </c>
      <c r="E86" s="20" t="s">
        <v>5</v>
      </c>
      <c r="F86" s="20" t="s">
        <v>18</v>
      </c>
    </row>
    <row r="87" spans="2:6" x14ac:dyDescent="0.2">
      <c r="B87" s="8" t="s">
        <v>17</v>
      </c>
      <c r="C87" s="18">
        <v>2331474300</v>
      </c>
      <c r="D87" s="19">
        <v>150</v>
      </c>
      <c r="E87" s="20" t="s">
        <v>5</v>
      </c>
      <c r="F87" s="20" t="s">
        <v>20</v>
      </c>
    </row>
  </sheetData>
  <autoFilter ref="B2:G87" xr:uid="{00000000-0009-0000-0000-000000000000}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06"/>
  <sheetViews>
    <sheetView showGridLines="0" showRowColHeaders="0" zoomScale="96" zoomScaleNormal="96" workbookViewId="0">
      <selection activeCell="I10" sqref="I10"/>
    </sheetView>
  </sheetViews>
  <sheetFormatPr baseColWidth="10" defaultRowHeight="15" x14ac:dyDescent="0.2"/>
  <cols>
    <col min="1" max="1" width="3.6640625" customWidth="1"/>
    <col min="2" max="2" width="14.6640625" style="3" bestFit="1" customWidth="1"/>
    <col min="3" max="3" width="16" style="7" bestFit="1" customWidth="1"/>
    <col min="4" max="4" width="9.6640625" style="7" bestFit="1" customWidth="1"/>
    <col min="5" max="5" width="23.33203125" style="25" customWidth="1"/>
    <col min="6" max="6" width="17.33203125" style="7" bestFit="1" customWidth="1"/>
    <col min="7" max="7" width="12" bestFit="1" customWidth="1"/>
    <col min="9" max="9" width="11.83203125" bestFit="1" customWidth="1"/>
    <col min="14" max="14" width="12.83203125" customWidth="1"/>
  </cols>
  <sheetData>
    <row r="1" spans="2:16" s="7" customFormat="1" ht="33" thickBot="1" x14ac:dyDescent="0.25">
      <c r="B1" s="3"/>
      <c r="E1" s="25"/>
      <c r="G1" s="10" t="s">
        <v>9</v>
      </c>
      <c r="H1" s="31">
        <v>9</v>
      </c>
      <c r="I1" s="26" t="s">
        <v>27</v>
      </c>
      <c r="J1" s="38" t="s">
        <v>69</v>
      </c>
      <c r="O1"/>
      <c r="P1"/>
    </row>
    <row r="2" spans="2:16" ht="49" thickBot="1" x14ac:dyDescent="0.25">
      <c r="B2" s="10" t="s">
        <v>6</v>
      </c>
      <c r="C2" s="10" t="s">
        <v>7</v>
      </c>
      <c r="D2" s="10" t="s">
        <v>8</v>
      </c>
      <c r="E2" s="26" t="s">
        <v>0</v>
      </c>
      <c r="F2" s="10" t="s">
        <v>10</v>
      </c>
      <c r="G2" s="32" t="s">
        <v>28</v>
      </c>
      <c r="H2" s="34">
        <f>COUNTIF(D3:D206,"&lt;=9")</f>
        <v>147</v>
      </c>
      <c r="I2" s="37">
        <f>COUNT(D3:D206)</f>
        <v>204</v>
      </c>
      <c r="J2" s="39">
        <f>(H2/I2)</f>
        <v>0.72058823529411764</v>
      </c>
      <c r="L2" s="43"/>
      <c r="M2" s="44"/>
      <c r="N2" s="45"/>
      <c r="O2" s="45"/>
      <c r="P2" s="44"/>
    </row>
    <row r="3" spans="2:16" x14ac:dyDescent="0.2">
      <c r="B3" s="21">
        <v>43017</v>
      </c>
      <c r="C3" s="22">
        <v>43040</v>
      </c>
      <c r="D3" s="9">
        <f>+NETWORKDAYS(B3,C3)</f>
        <v>18</v>
      </c>
      <c r="E3" s="27" t="s">
        <v>22</v>
      </c>
      <c r="F3" s="8" t="s">
        <v>24</v>
      </c>
    </row>
    <row r="4" spans="2:16" x14ac:dyDescent="0.2">
      <c r="B4" s="23">
        <v>43018</v>
      </c>
      <c r="C4" s="24">
        <v>43040</v>
      </c>
      <c r="D4" s="8">
        <f t="shared" ref="D4:D67" si="0">+NETWORKDAYS(B4,C4)</f>
        <v>17</v>
      </c>
      <c r="E4" s="27" t="s">
        <v>22</v>
      </c>
      <c r="F4" s="8" t="s">
        <v>24</v>
      </c>
    </row>
    <row r="5" spans="2:16" x14ac:dyDescent="0.2">
      <c r="B5" s="23">
        <v>43021</v>
      </c>
      <c r="C5" s="24">
        <v>43040</v>
      </c>
      <c r="D5" s="8">
        <f t="shared" si="0"/>
        <v>14</v>
      </c>
      <c r="E5" s="27" t="s">
        <v>22</v>
      </c>
      <c r="F5" s="8" t="s">
        <v>24</v>
      </c>
    </row>
    <row r="6" spans="2:16" x14ac:dyDescent="0.2">
      <c r="B6" s="23">
        <v>43021</v>
      </c>
      <c r="C6" s="24">
        <v>43040</v>
      </c>
      <c r="D6" s="8">
        <f t="shared" si="0"/>
        <v>14</v>
      </c>
      <c r="E6" s="28" t="s">
        <v>22</v>
      </c>
      <c r="F6" s="8" t="s">
        <v>24</v>
      </c>
    </row>
    <row r="7" spans="2:16" x14ac:dyDescent="0.2">
      <c r="B7" s="23">
        <v>43038</v>
      </c>
      <c r="C7" s="24">
        <v>43040</v>
      </c>
      <c r="D7" s="8">
        <f t="shared" si="0"/>
        <v>3</v>
      </c>
      <c r="E7" s="28" t="s">
        <v>22</v>
      </c>
      <c r="F7" s="8" t="s">
        <v>24</v>
      </c>
    </row>
    <row r="8" spans="2:16" x14ac:dyDescent="0.2">
      <c r="B8" s="24">
        <v>43039</v>
      </c>
      <c r="C8" s="24">
        <v>43043</v>
      </c>
      <c r="D8" s="8">
        <f t="shared" si="0"/>
        <v>4</v>
      </c>
      <c r="E8" s="27" t="s">
        <v>23</v>
      </c>
      <c r="F8" s="8" t="s">
        <v>24</v>
      </c>
    </row>
    <row r="9" spans="2:16" x14ac:dyDescent="0.2">
      <c r="B9" s="23">
        <v>43025</v>
      </c>
      <c r="C9" s="24">
        <v>43047</v>
      </c>
      <c r="D9" s="8">
        <f t="shared" si="0"/>
        <v>17</v>
      </c>
      <c r="E9" s="27" t="s">
        <v>22</v>
      </c>
      <c r="F9" s="8" t="s">
        <v>24</v>
      </c>
    </row>
    <row r="10" spans="2:16" x14ac:dyDescent="0.2">
      <c r="B10" s="23">
        <v>43025</v>
      </c>
      <c r="C10" s="24">
        <v>43047</v>
      </c>
      <c r="D10" s="8">
        <f t="shared" si="0"/>
        <v>17</v>
      </c>
      <c r="E10" s="27" t="s">
        <v>22</v>
      </c>
      <c r="F10" s="8" t="s">
        <v>24</v>
      </c>
    </row>
    <row r="11" spans="2:16" x14ac:dyDescent="0.2">
      <c r="B11" s="23">
        <v>43028</v>
      </c>
      <c r="C11" s="24">
        <v>43047</v>
      </c>
      <c r="D11" s="8">
        <f t="shared" si="0"/>
        <v>14</v>
      </c>
      <c r="E11" s="28" t="s">
        <v>22</v>
      </c>
      <c r="F11" s="8" t="s">
        <v>24</v>
      </c>
    </row>
    <row r="12" spans="2:16" x14ac:dyDescent="0.2">
      <c r="B12" s="23">
        <v>43033</v>
      </c>
      <c r="C12" s="24">
        <v>43047</v>
      </c>
      <c r="D12" s="8">
        <f t="shared" si="0"/>
        <v>11</v>
      </c>
      <c r="E12" s="27" t="s">
        <v>22</v>
      </c>
      <c r="F12" s="8" t="s">
        <v>24</v>
      </c>
    </row>
    <row r="13" spans="2:16" x14ac:dyDescent="0.2">
      <c r="B13" s="23">
        <v>43037</v>
      </c>
      <c r="C13" s="24">
        <v>43047</v>
      </c>
      <c r="D13" s="8">
        <f t="shared" si="0"/>
        <v>8</v>
      </c>
      <c r="E13" s="27" t="s">
        <v>22</v>
      </c>
      <c r="F13" s="8" t="s">
        <v>24</v>
      </c>
    </row>
    <row r="14" spans="2:16" x14ac:dyDescent="0.2">
      <c r="B14" s="23">
        <v>43020</v>
      </c>
      <c r="C14" s="24">
        <v>43048</v>
      </c>
      <c r="D14" s="8">
        <f t="shared" si="0"/>
        <v>21</v>
      </c>
      <c r="E14" s="27" t="s">
        <v>22</v>
      </c>
      <c r="F14" s="8" t="s">
        <v>24</v>
      </c>
    </row>
    <row r="15" spans="2:16" x14ac:dyDescent="0.2">
      <c r="B15" s="23">
        <v>43025</v>
      </c>
      <c r="C15" s="24">
        <v>43048</v>
      </c>
      <c r="D15" s="8">
        <f t="shared" si="0"/>
        <v>18</v>
      </c>
      <c r="E15" s="28" t="s">
        <v>22</v>
      </c>
      <c r="F15" s="8" t="s">
        <v>24</v>
      </c>
    </row>
    <row r="16" spans="2:16" x14ac:dyDescent="0.2">
      <c r="B16" s="23">
        <v>43033</v>
      </c>
      <c r="C16" s="24">
        <v>43048</v>
      </c>
      <c r="D16" s="8">
        <f t="shared" si="0"/>
        <v>12</v>
      </c>
      <c r="E16" s="27" t="s">
        <v>22</v>
      </c>
      <c r="F16" s="8" t="s">
        <v>24</v>
      </c>
    </row>
    <row r="17" spans="2:6" x14ac:dyDescent="0.2">
      <c r="B17" s="24">
        <v>43040</v>
      </c>
      <c r="C17" s="24">
        <v>43051</v>
      </c>
      <c r="D17" s="8">
        <f t="shared" si="0"/>
        <v>8</v>
      </c>
      <c r="E17" s="28" t="s">
        <v>23</v>
      </c>
      <c r="F17" s="8" t="s">
        <v>24</v>
      </c>
    </row>
    <row r="18" spans="2:6" x14ac:dyDescent="0.2">
      <c r="B18" s="23">
        <v>43040</v>
      </c>
      <c r="C18" s="24">
        <v>43051</v>
      </c>
      <c r="D18" s="8">
        <f t="shared" si="0"/>
        <v>8</v>
      </c>
      <c r="E18" s="28" t="s">
        <v>23</v>
      </c>
      <c r="F18" s="8" t="s">
        <v>24</v>
      </c>
    </row>
    <row r="19" spans="2:6" x14ac:dyDescent="0.2">
      <c r="B19" s="23">
        <v>43041</v>
      </c>
      <c r="C19" s="24">
        <v>43051</v>
      </c>
      <c r="D19" s="8">
        <f t="shared" si="0"/>
        <v>7</v>
      </c>
      <c r="E19" s="27" t="s">
        <v>23</v>
      </c>
      <c r="F19" s="8" t="s">
        <v>24</v>
      </c>
    </row>
    <row r="20" spans="2:6" x14ac:dyDescent="0.2">
      <c r="B20" s="23">
        <v>43042</v>
      </c>
      <c r="C20" s="24">
        <v>43051</v>
      </c>
      <c r="D20" s="8">
        <f t="shared" si="0"/>
        <v>6</v>
      </c>
      <c r="E20" s="27" t="s">
        <v>23</v>
      </c>
      <c r="F20" s="8" t="s">
        <v>24</v>
      </c>
    </row>
    <row r="21" spans="2:6" x14ac:dyDescent="0.2">
      <c r="B21" s="23">
        <v>43042</v>
      </c>
      <c r="C21" s="24">
        <v>43051</v>
      </c>
      <c r="D21" s="8">
        <f t="shared" si="0"/>
        <v>6</v>
      </c>
      <c r="E21" s="27" t="s">
        <v>23</v>
      </c>
      <c r="F21" s="8" t="s">
        <v>24</v>
      </c>
    </row>
    <row r="22" spans="2:6" x14ac:dyDescent="0.2">
      <c r="B22" s="23">
        <v>43046</v>
      </c>
      <c r="C22" s="24">
        <v>43051</v>
      </c>
      <c r="D22" s="8">
        <f t="shared" si="0"/>
        <v>4</v>
      </c>
      <c r="E22" s="27" t="s">
        <v>23</v>
      </c>
      <c r="F22" s="8" t="s">
        <v>24</v>
      </c>
    </row>
    <row r="23" spans="2:6" x14ac:dyDescent="0.2">
      <c r="B23" s="23">
        <v>43046</v>
      </c>
      <c r="C23" s="24">
        <v>43051</v>
      </c>
      <c r="D23" s="8">
        <f t="shared" si="0"/>
        <v>4</v>
      </c>
      <c r="E23" s="27" t="s">
        <v>23</v>
      </c>
      <c r="F23" s="8" t="s">
        <v>24</v>
      </c>
    </row>
    <row r="24" spans="2:6" x14ac:dyDescent="0.2">
      <c r="B24" s="23">
        <v>43046</v>
      </c>
      <c r="C24" s="24">
        <v>43051</v>
      </c>
      <c r="D24" s="8">
        <f t="shared" si="0"/>
        <v>4</v>
      </c>
      <c r="E24" s="27" t="s">
        <v>23</v>
      </c>
      <c r="F24" s="8" t="s">
        <v>24</v>
      </c>
    </row>
    <row r="25" spans="2:6" x14ac:dyDescent="0.2">
      <c r="B25" s="23">
        <v>43039</v>
      </c>
      <c r="C25" s="24">
        <v>43053</v>
      </c>
      <c r="D25" s="8">
        <f t="shared" si="0"/>
        <v>11</v>
      </c>
      <c r="E25" s="27" t="s">
        <v>23</v>
      </c>
      <c r="F25" s="8" t="s">
        <v>24</v>
      </c>
    </row>
    <row r="26" spans="2:6" x14ac:dyDescent="0.2">
      <c r="B26" s="23">
        <v>43042</v>
      </c>
      <c r="C26" s="24">
        <v>43054</v>
      </c>
      <c r="D26" s="51">
        <f t="shared" si="0"/>
        <v>9</v>
      </c>
      <c r="E26" s="28" t="s">
        <v>23</v>
      </c>
      <c r="F26" s="8" t="s">
        <v>24</v>
      </c>
    </row>
    <row r="27" spans="2:6" x14ac:dyDescent="0.2">
      <c r="B27" s="23">
        <v>43046</v>
      </c>
      <c r="C27" s="24">
        <v>43055</v>
      </c>
      <c r="D27" s="8">
        <f t="shared" si="0"/>
        <v>8</v>
      </c>
      <c r="E27" s="28" t="s">
        <v>23</v>
      </c>
      <c r="F27" s="8" t="s">
        <v>24</v>
      </c>
    </row>
    <row r="28" spans="2:6" x14ac:dyDescent="0.2">
      <c r="B28" s="23">
        <v>43048</v>
      </c>
      <c r="C28" s="24">
        <v>43055</v>
      </c>
      <c r="D28" s="8">
        <f t="shared" si="0"/>
        <v>6</v>
      </c>
      <c r="E28" s="28" t="s">
        <v>23</v>
      </c>
      <c r="F28" s="8" t="s">
        <v>24</v>
      </c>
    </row>
    <row r="29" spans="2:6" x14ac:dyDescent="0.2">
      <c r="B29" s="23">
        <v>43046</v>
      </c>
      <c r="C29" s="24">
        <v>43056</v>
      </c>
      <c r="D29" s="51">
        <f t="shared" si="0"/>
        <v>9</v>
      </c>
      <c r="E29" s="27" t="s">
        <v>23</v>
      </c>
      <c r="F29" s="8" t="s">
        <v>24</v>
      </c>
    </row>
    <row r="30" spans="2:6" x14ac:dyDescent="0.2">
      <c r="B30" s="23">
        <v>43046</v>
      </c>
      <c r="C30" s="24">
        <v>43056</v>
      </c>
      <c r="D30" s="51">
        <f t="shared" si="0"/>
        <v>9</v>
      </c>
      <c r="E30" s="27" t="s">
        <v>23</v>
      </c>
      <c r="F30" s="8" t="s">
        <v>24</v>
      </c>
    </row>
    <row r="31" spans="2:6" x14ac:dyDescent="0.2">
      <c r="B31" s="23">
        <v>43048</v>
      </c>
      <c r="C31" s="24">
        <v>43056</v>
      </c>
      <c r="D31" s="8">
        <f t="shared" si="0"/>
        <v>7</v>
      </c>
      <c r="E31" s="27" t="s">
        <v>23</v>
      </c>
      <c r="F31" s="8" t="s">
        <v>24</v>
      </c>
    </row>
    <row r="32" spans="2:6" x14ac:dyDescent="0.2">
      <c r="B32" s="23">
        <v>43048</v>
      </c>
      <c r="C32" s="24">
        <v>43059</v>
      </c>
      <c r="D32" s="8">
        <f t="shared" si="0"/>
        <v>8</v>
      </c>
      <c r="E32" s="27" t="s">
        <v>23</v>
      </c>
      <c r="F32" s="8" t="s">
        <v>24</v>
      </c>
    </row>
    <row r="33" spans="2:6" x14ac:dyDescent="0.2">
      <c r="B33" s="23">
        <v>43046</v>
      </c>
      <c r="C33" s="24">
        <v>43062</v>
      </c>
      <c r="D33" s="8">
        <f t="shared" si="0"/>
        <v>13</v>
      </c>
      <c r="E33" s="27" t="s">
        <v>23</v>
      </c>
      <c r="F33" s="8" t="s">
        <v>24</v>
      </c>
    </row>
    <row r="34" spans="2:6" x14ac:dyDescent="0.2">
      <c r="B34" s="23">
        <v>43046</v>
      </c>
      <c r="C34" s="24">
        <v>43062</v>
      </c>
      <c r="D34" s="8">
        <f t="shared" si="0"/>
        <v>13</v>
      </c>
      <c r="E34" s="28" t="s">
        <v>23</v>
      </c>
      <c r="F34" s="8" t="s">
        <v>24</v>
      </c>
    </row>
    <row r="35" spans="2:6" x14ac:dyDescent="0.2">
      <c r="B35" s="23">
        <v>43048</v>
      </c>
      <c r="C35" s="24">
        <v>43062</v>
      </c>
      <c r="D35" s="8">
        <f t="shared" si="0"/>
        <v>11</v>
      </c>
      <c r="E35" s="27" t="s">
        <v>23</v>
      </c>
      <c r="F35" s="8" t="s">
        <v>24</v>
      </c>
    </row>
    <row r="36" spans="2:6" x14ac:dyDescent="0.2">
      <c r="B36" s="23">
        <v>43053</v>
      </c>
      <c r="C36" s="24">
        <v>43062</v>
      </c>
      <c r="D36" s="8">
        <f t="shared" si="0"/>
        <v>8</v>
      </c>
      <c r="E36" s="27" t="s">
        <v>23</v>
      </c>
      <c r="F36" s="8" t="s">
        <v>24</v>
      </c>
    </row>
    <row r="37" spans="2:6" x14ac:dyDescent="0.2">
      <c r="B37" s="23">
        <v>43055</v>
      </c>
      <c r="C37" s="24">
        <v>43062</v>
      </c>
      <c r="D37" s="8">
        <f t="shared" si="0"/>
        <v>6</v>
      </c>
      <c r="E37" s="28" t="s">
        <v>23</v>
      </c>
      <c r="F37" s="8" t="s">
        <v>24</v>
      </c>
    </row>
    <row r="38" spans="2:6" x14ac:dyDescent="0.2">
      <c r="B38" s="23">
        <v>43055</v>
      </c>
      <c r="C38" s="24">
        <v>43062</v>
      </c>
      <c r="D38" s="8">
        <f t="shared" si="0"/>
        <v>6</v>
      </c>
      <c r="E38" s="28" t="s">
        <v>23</v>
      </c>
      <c r="F38" s="8" t="s">
        <v>24</v>
      </c>
    </row>
    <row r="39" spans="2:6" x14ac:dyDescent="0.2">
      <c r="B39" s="23">
        <v>43056</v>
      </c>
      <c r="C39" s="24">
        <v>43062</v>
      </c>
      <c r="D39" s="8">
        <f t="shared" si="0"/>
        <v>5</v>
      </c>
      <c r="E39" s="28" t="s">
        <v>23</v>
      </c>
      <c r="F39" s="8" t="s">
        <v>24</v>
      </c>
    </row>
    <row r="40" spans="2:6" x14ac:dyDescent="0.2">
      <c r="B40" s="23">
        <v>43055</v>
      </c>
      <c r="C40" s="24">
        <v>43063</v>
      </c>
      <c r="D40" s="8">
        <f t="shared" si="0"/>
        <v>7</v>
      </c>
      <c r="E40" s="28" t="s">
        <v>23</v>
      </c>
      <c r="F40" s="8" t="s">
        <v>24</v>
      </c>
    </row>
    <row r="41" spans="2:6" x14ac:dyDescent="0.2">
      <c r="B41" s="23">
        <v>43056</v>
      </c>
      <c r="C41" s="24">
        <v>43063</v>
      </c>
      <c r="D41" s="8">
        <f t="shared" si="0"/>
        <v>6</v>
      </c>
      <c r="E41" s="28" t="s">
        <v>23</v>
      </c>
      <c r="F41" s="8" t="s">
        <v>24</v>
      </c>
    </row>
    <row r="42" spans="2:6" x14ac:dyDescent="0.2">
      <c r="B42" s="23">
        <v>43057</v>
      </c>
      <c r="C42" s="24">
        <v>43063</v>
      </c>
      <c r="D42" s="8">
        <f t="shared" si="0"/>
        <v>5</v>
      </c>
      <c r="E42" s="28" t="s">
        <v>23</v>
      </c>
      <c r="F42" s="8" t="s">
        <v>24</v>
      </c>
    </row>
    <row r="43" spans="2:6" x14ac:dyDescent="0.2">
      <c r="B43" s="23">
        <v>43057</v>
      </c>
      <c r="C43" s="24">
        <v>43063</v>
      </c>
      <c r="D43" s="8">
        <f t="shared" si="0"/>
        <v>5</v>
      </c>
      <c r="E43" s="28" t="s">
        <v>23</v>
      </c>
      <c r="F43" s="8" t="s">
        <v>24</v>
      </c>
    </row>
    <row r="44" spans="2:6" x14ac:dyDescent="0.2">
      <c r="B44" s="23">
        <v>43055</v>
      </c>
      <c r="C44" s="24">
        <v>43066</v>
      </c>
      <c r="D44" s="8">
        <f t="shared" si="0"/>
        <v>8</v>
      </c>
      <c r="E44" s="28" t="s">
        <v>23</v>
      </c>
      <c r="F44" s="8" t="s">
        <v>24</v>
      </c>
    </row>
    <row r="45" spans="2:6" x14ac:dyDescent="0.2">
      <c r="B45" s="23">
        <v>43055</v>
      </c>
      <c r="C45" s="24">
        <v>43066</v>
      </c>
      <c r="D45" s="8">
        <f t="shared" si="0"/>
        <v>8</v>
      </c>
      <c r="E45" s="28" t="s">
        <v>23</v>
      </c>
      <c r="F45" s="8" t="s">
        <v>24</v>
      </c>
    </row>
    <row r="46" spans="2:6" x14ac:dyDescent="0.2">
      <c r="B46" s="23">
        <v>43055</v>
      </c>
      <c r="C46" s="24">
        <v>43066</v>
      </c>
      <c r="D46" s="8">
        <f t="shared" si="0"/>
        <v>8</v>
      </c>
      <c r="E46" s="28" t="s">
        <v>23</v>
      </c>
      <c r="F46" s="8" t="s">
        <v>24</v>
      </c>
    </row>
    <row r="47" spans="2:6" x14ac:dyDescent="0.2">
      <c r="B47" s="23">
        <v>43059</v>
      </c>
      <c r="C47" s="24">
        <v>43066</v>
      </c>
      <c r="D47" s="8">
        <f t="shared" si="0"/>
        <v>6</v>
      </c>
      <c r="E47" s="28" t="s">
        <v>23</v>
      </c>
      <c r="F47" s="8" t="s">
        <v>24</v>
      </c>
    </row>
    <row r="48" spans="2:6" x14ac:dyDescent="0.2">
      <c r="B48" s="23">
        <v>43059</v>
      </c>
      <c r="C48" s="24">
        <v>43066</v>
      </c>
      <c r="D48" s="8">
        <f t="shared" si="0"/>
        <v>6</v>
      </c>
      <c r="E48" s="28" t="s">
        <v>23</v>
      </c>
      <c r="F48" s="8" t="s">
        <v>24</v>
      </c>
    </row>
    <row r="49" spans="2:6" x14ac:dyDescent="0.2">
      <c r="B49" s="23">
        <v>43059</v>
      </c>
      <c r="C49" s="24">
        <v>43066</v>
      </c>
      <c r="D49" s="8">
        <f t="shared" si="0"/>
        <v>6</v>
      </c>
      <c r="E49" s="28" t="s">
        <v>23</v>
      </c>
      <c r="F49" s="8" t="s">
        <v>24</v>
      </c>
    </row>
    <row r="50" spans="2:6" x14ac:dyDescent="0.2">
      <c r="B50" s="23">
        <v>43059</v>
      </c>
      <c r="C50" s="24">
        <v>43066</v>
      </c>
      <c r="D50" s="8">
        <f t="shared" si="0"/>
        <v>6</v>
      </c>
      <c r="E50" s="28" t="s">
        <v>23</v>
      </c>
      <c r="F50" s="8" t="s">
        <v>24</v>
      </c>
    </row>
    <row r="51" spans="2:6" x14ac:dyDescent="0.2">
      <c r="B51" s="23">
        <v>43061</v>
      </c>
      <c r="C51" s="24">
        <v>43070</v>
      </c>
      <c r="D51" s="8">
        <f t="shared" si="0"/>
        <v>8</v>
      </c>
      <c r="E51" s="28" t="s">
        <v>23</v>
      </c>
      <c r="F51" s="8" t="s">
        <v>24</v>
      </c>
    </row>
    <row r="52" spans="2:6" x14ac:dyDescent="0.2">
      <c r="B52" s="23">
        <v>43061</v>
      </c>
      <c r="C52" s="24">
        <v>43070</v>
      </c>
      <c r="D52" s="8">
        <f t="shared" si="0"/>
        <v>8</v>
      </c>
      <c r="E52" s="28" t="s">
        <v>23</v>
      </c>
      <c r="F52" s="8" t="s">
        <v>24</v>
      </c>
    </row>
    <row r="53" spans="2:6" x14ac:dyDescent="0.2">
      <c r="B53" s="23">
        <v>43061</v>
      </c>
      <c r="C53" s="24">
        <v>43070</v>
      </c>
      <c r="D53" s="8">
        <f t="shared" si="0"/>
        <v>8</v>
      </c>
      <c r="E53" s="28" t="s">
        <v>23</v>
      </c>
      <c r="F53" s="8" t="s">
        <v>24</v>
      </c>
    </row>
    <row r="54" spans="2:6" x14ac:dyDescent="0.2">
      <c r="B54" s="23">
        <v>43061</v>
      </c>
      <c r="C54" s="24">
        <v>43070</v>
      </c>
      <c r="D54" s="8">
        <f t="shared" si="0"/>
        <v>8</v>
      </c>
      <c r="E54" s="28" t="s">
        <v>23</v>
      </c>
      <c r="F54" s="8" t="s">
        <v>24</v>
      </c>
    </row>
    <row r="55" spans="2:6" x14ac:dyDescent="0.2">
      <c r="B55" s="23">
        <v>43061</v>
      </c>
      <c r="C55" s="24">
        <v>43070</v>
      </c>
      <c r="D55" s="8">
        <f t="shared" si="0"/>
        <v>8</v>
      </c>
      <c r="E55" s="28" t="s">
        <v>23</v>
      </c>
      <c r="F55" s="8" t="s">
        <v>24</v>
      </c>
    </row>
    <row r="56" spans="2:6" x14ac:dyDescent="0.2">
      <c r="B56" s="23">
        <v>43056</v>
      </c>
      <c r="C56" s="24">
        <v>43073</v>
      </c>
      <c r="D56" s="8">
        <f t="shared" si="0"/>
        <v>12</v>
      </c>
      <c r="E56" s="29" t="s">
        <v>22</v>
      </c>
      <c r="F56" s="8" t="s">
        <v>24</v>
      </c>
    </row>
    <row r="57" spans="2:6" x14ac:dyDescent="0.2">
      <c r="B57" s="23">
        <v>43067</v>
      </c>
      <c r="C57" s="24">
        <v>43074</v>
      </c>
      <c r="D57" s="8">
        <f t="shared" si="0"/>
        <v>6</v>
      </c>
      <c r="E57" s="29" t="s">
        <v>22</v>
      </c>
      <c r="F57" s="8" t="s">
        <v>24</v>
      </c>
    </row>
    <row r="58" spans="2:6" x14ac:dyDescent="0.2">
      <c r="B58" s="23">
        <v>43067</v>
      </c>
      <c r="C58" s="24">
        <v>43074</v>
      </c>
      <c r="D58" s="8">
        <f t="shared" si="0"/>
        <v>6</v>
      </c>
      <c r="E58" s="29" t="s">
        <v>22</v>
      </c>
      <c r="F58" s="8" t="s">
        <v>24</v>
      </c>
    </row>
    <row r="59" spans="2:6" x14ac:dyDescent="0.2">
      <c r="B59" s="23">
        <v>43067</v>
      </c>
      <c r="C59" s="24">
        <v>43074</v>
      </c>
      <c r="D59" s="8">
        <f t="shared" si="0"/>
        <v>6</v>
      </c>
      <c r="E59" s="29" t="s">
        <v>22</v>
      </c>
      <c r="F59" s="8" t="s">
        <v>24</v>
      </c>
    </row>
    <row r="60" spans="2:6" x14ac:dyDescent="0.2">
      <c r="B60" s="23">
        <v>43064</v>
      </c>
      <c r="C60" s="24">
        <v>43075</v>
      </c>
      <c r="D60" s="8">
        <f t="shared" si="0"/>
        <v>8</v>
      </c>
      <c r="E60" s="28" t="s">
        <v>23</v>
      </c>
      <c r="F60" s="8" t="s">
        <v>24</v>
      </c>
    </row>
    <row r="61" spans="2:6" x14ac:dyDescent="0.2">
      <c r="B61" s="23">
        <v>43064</v>
      </c>
      <c r="C61" s="24">
        <v>43075</v>
      </c>
      <c r="D61" s="8">
        <f t="shared" si="0"/>
        <v>8</v>
      </c>
      <c r="E61" s="28" t="s">
        <v>23</v>
      </c>
      <c r="F61" s="8" t="s">
        <v>24</v>
      </c>
    </row>
    <row r="62" spans="2:6" x14ac:dyDescent="0.2">
      <c r="B62" s="23">
        <v>43064</v>
      </c>
      <c r="C62" s="24">
        <v>43075</v>
      </c>
      <c r="D62" s="8">
        <f t="shared" si="0"/>
        <v>8</v>
      </c>
      <c r="E62" s="28" t="s">
        <v>23</v>
      </c>
      <c r="F62" s="8" t="s">
        <v>24</v>
      </c>
    </row>
    <row r="63" spans="2:6" x14ac:dyDescent="0.2">
      <c r="B63" s="23">
        <v>43067</v>
      </c>
      <c r="C63" s="24">
        <v>43075</v>
      </c>
      <c r="D63" s="8">
        <f t="shared" si="0"/>
        <v>7</v>
      </c>
      <c r="E63" s="29" t="s">
        <v>22</v>
      </c>
      <c r="F63" s="8" t="s">
        <v>24</v>
      </c>
    </row>
    <row r="64" spans="2:6" x14ac:dyDescent="0.2">
      <c r="B64" s="23">
        <v>43067</v>
      </c>
      <c r="C64" s="24">
        <v>43075</v>
      </c>
      <c r="D64" s="8">
        <f t="shared" si="0"/>
        <v>7</v>
      </c>
      <c r="E64" s="29" t="s">
        <v>22</v>
      </c>
      <c r="F64" s="8" t="s">
        <v>24</v>
      </c>
    </row>
    <row r="65" spans="2:6" x14ac:dyDescent="0.2">
      <c r="B65" s="23">
        <v>43074</v>
      </c>
      <c r="C65" s="24">
        <v>43075</v>
      </c>
      <c r="D65" s="8">
        <f t="shared" si="0"/>
        <v>2</v>
      </c>
      <c r="E65" s="28" t="s">
        <v>23</v>
      </c>
      <c r="F65" s="8" t="s">
        <v>24</v>
      </c>
    </row>
    <row r="66" spans="2:6" x14ac:dyDescent="0.2">
      <c r="B66" s="23">
        <v>43067</v>
      </c>
      <c r="C66" s="24">
        <v>43076</v>
      </c>
      <c r="D66" s="8">
        <f t="shared" si="0"/>
        <v>8</v>
      </c>
      <c r="E66" s="29" t="s">
        <v>22</v>
      </c>
      <c r="F66" s="8" t="s">
        <v>24</v>
      </c>
    </row>
    <row r="67" spans="2:6" x14ac:dyDescent="0.2">
      <c r="B67" s="23">
        <v>43067</v>
      </c>
      <c r="C67" s="24">
        <v>43076</v>
      </c>
      <c r="D67" s="8">
        <f t="shared" si="0"/>
        <v>8</v>
      </c>
      <c r="E67" s="29" t="s">
        <v>22</v>
      </c>
      <c r="F67" s="8" t="s">
        <v>24</v>
      </c>
    </row>
    <row r="68" spans="2:6" x14ac:dyDescent="0.2">
      <c r="B68" s="23">
        <v>43067</v>
      </c>
      <c r="C68" s="24">
        <v>43076</v>
      </c>
      <c r="D68" s="8">
        <f t="shared" ref="D68:D131" si="1">+NETWORKDAYS(B68,C68)</f>
        <v>8</v>
      </c>
      <c r="E68" s="29" t="s">
        <v>22</v>
      </c>
      <c r="F68" s="8" t="s">
        <v>24</v>
      </c>
    </row>
    <row r="69" spans="2:6" x14ac:dyDescent="0.2">
      <c r="B69" s="23">
        <v>43067</v>
      </c>
      <c r="C69" s="24">
        <v>43076</v>
      </c>
      <c r="D69" s="8">
        <f t="shared" si="1"/>
        <v>8</v>
      </c>
      <c r="E69" s="29" t="s">
        <v>22</v>
      </c>
      <c r="F69" s="8" t="s">
        <v>24</v>
      </c>
    </row>
    <row r="70" spans="2:6" x14ac:dyDescent="0.2">
      <c r="B70" s="23">
        <v>43068</v>
      </c>
      <c r="C70" s="24">
        <v>43076</v>
      </c>
      <c r="D70" s="8">
        <f t="shared" si="1"/>
        <v>7</v>
      </c>
      <c r="E70" s="29" t="s">
        <v>22</v>
      </c>
      <c r="F70" s="8" t="s">
        <v>24</v>
      </c>
    </row>
    <row r="71" spans="2:6" x14ac:dyDescent="0.2">
      <c r="B71" s="23">
        <v>43068</v>
      </c>
      <c r="C71" s="24">
        <v>43076</v>
      </c>
      <c r="D71" s="8">
        <f t="shared" si="1"/>
        <v>7</v>
      </c>
      <c r="E71" s="29" t="s">
        <v>22</v>
      </c>
      <c r="F71" s="8" t="s">
        <v>24</v>
      </c>
    </row>
    <row r="72" spans="2:6" x14ac:dyDescent="0.2">
      <c r="B72" s="23">
        <v>43067</v>
      </c>
      <c r="C72" s="24">
        <v>43080</v>
      </c>
      <c r="D72" s="8">
        <f t="shared" si="1"/>
        <v>10</v>
      </c>
      <c r="E72" s="29" t="s">
        <v>22</v>
      </c>
      <c r="F72" s="8" t="s">
        <v>24</v>
      </c>
    </row>
    <row r="73" spans="2:6" x14ac:dyDescent="0.2">
      <c r="B73" s="23">
        <v>43073</v>
      </c>
      <c r="C73" s="24">
        <v>43080</v>
      </c>
      <c r="D73" s="8">
        <f t="shared" si="1"/>
        <v>6</v>
      </c>
      <c r="E73" s="28" t="s">
        <v>23</v>
      </c>
      <c r="F73" s="8" t="s">
        <v>24</v>
      </c>
    </row>
    <row r="74" spans="2:6" x14ac:dyDescent="0.2">
      <c r="B74" s="23">
        <v>43064</v>
      </c>
      <c r="C74" s="24">
        <v>43081</v>
      </c>
      <c r="D74" s="8">
        <f t="shared" si="1"/>
        <v>12</v>
      </c>
      <c r="E74" s="28" t="s">
        <v>23</v>
      </c>
      <c r="F74" s="8" t="s">
        <v>24</v>
      </c>
    </row>
    <row r="75" spans="2:6" x14ac:dyDescent="0.2">
      <c r="B75" s="23">
        <v>43080</v>
      </c>
      <c r="C75" s="24">
        <v>43088</v>
      </c>
      <c r="D75" s="8">
        <f t="shared" si="1"/>
        <v>7</v>
      </c>
      <c r="E75" s="28" t="s">
        <v>23</v>
      </c>
      <c r="F75" s="8" t="s">
        <v>24</v>
      </c>
    </row>
    <row r="76" spans="2:6" x14ac:dyDescent="0.2">
      <c r="B76" s="23">
        <v>43075</v>
      </c>
      <c r="C76" s="24">
        <v>43091</v>
      </c>
      <c r="D76" s="8">
        <f t="shared" si="1"/>
        <v>13</v>
      </c>
      <c r="E76" s="29" t="s">
        <v>22</v>
      </c>
      <c r="F76" s="8" t="s">
        <v>24</v>
      </c>
    </row>
    <row r="77" spans="2:6" x14ac:dyDescent="0.2">
      <c r="B77" s="23">
        <v>43123</v>
      </c>
      <c r="C77" s="24">
        <v>43125</v>
      </c>
      <c r="D77" s="8">
        <f t="shared" si="1"/>
        <v>3</v>
      </c>
      <c r="E77" s="28" t="s">
        <v>22</v>
      </c>
      <c r="F77" s="8" t="s">
        <v>24</v>
      </c>
    </row>
    <row r="78" spans="2:6" x14ac:dyDescent="0.2">
      <c r="B78" s="23">
        <v>43123</v>
      </c>
      <c r="C78" s="24">
        <v>43131</v>
      </c>
      <c r="D78" s="8">
        <f t="shared" si="1"/>
        <v>7</v>
      </c>
      <c r="E78" s="27" t="s">
        <v>22</v>
      </c>
      <c r="F78" s="8" t="s">
        <v>24</v>
      </c>
    </row>
    <row r="79" spans="2:6" x14ac:dyDescent="0.2">
      <c r="B79" s="23">
        <v>43123</v>
      </c>
      <c r="C79" s="24">
        <v>43131</v>
      </c>
      <c r="D79" s="8">
        <f t="shared" si="1"/>
        <v>7</v>
      </c>
      <c r="E79" s="28" t="s">
        <v>22</v>
      </c>
      <c r="F79" s="8" t="s">
        <v>24</v>
      </c>
    </row>
    <row r="80" spans="2:6" x14ac:dyDescent="0.2">
      <c r="B80" s="23">
        <v>43123</v>
      </c>
      <c r="C80" s="24">
        <v>43131</v>
      </c>
      <c r="D80" s="8">
        <f t="shared" si="1"/>
        <v>7</v>
      </c>
      <c r="E80" s="28" t="s">
        <v>23</v>
      </c>
      <c r="F80" s="8" t="s">
        <v>24</v>
      </c>
    </row>
    <row r="81" spans="2:6" x14ac:dyDescent="0.2">
      <c r="B81" s="23">
        <v>43125</v>
      </c>
      <c r="C81" s="24">
        <v>43131</v>
      </c>
      <c r="D81" s="8">
        <f t="shared" si="1"/>
        <v>5</v>
      </c>
      <c r="E81" s="27" t="s">
        <v>22</v>
      </c>
      <c r="F81" s="8" t="s">
        <v>24</v>
      </c>
    </row>
    <row r="82" spans="2:6" x14ac:dyDescent="0.2">
      <c r="B82" s="23">
        <v>43125</v>
      </c>
      <c r="C82" s="24">
        <v>43130</v>
      </c>
      <c r="D82" s="8">
        <f t="shared" si="1"/>
        <v>4</v>
      </c>
      <c r="E82" s="28" t="s">
        <v>23</v>
      </c>
      <c r="F82" s="8" t="s">
        <v>24</v>
      </c>
    </row>
    <row r="83" spans="2:6" x14ac:dyDescent="0.2">
      <c r="B83" s="23">
        <v>43125</v>
      </c>
      <c r="C83" s="24">
        <v>43130</v>
      </c>
      <c r="D83" s="8">
        <f t="shared" si="1"/>
        <v>4</v>
      </c>
      <c r="E83" s="28" t="s">
        <v>23</v>
      </c>
      <c r="F83" s="8" t="s">
        <v>24</v>
      </c>
    </row>
    <row r="84" spans="2:6" x14ac:dyDescent="0.2">
      <c r="B84" s="23">
        <v>43126</v>
      </c>
      <c r="C84" s="24">
        <v>43132</v>
      </c>
      <c r="D84" s="8">
        <f t="shared" si="1"/>
        <v>5</v>
      </c>
      <c r="E84" s="27" t="s">
        <v>22</v>
      </c>
      <c r="F84" s="8" t="s">
        <v>24</v>
      </c>
    </row>
    <row r="85" spans="2:6" x14ac:dyDescent="0.2">
      <c r="B85" s="23">
        <v>43126</v>
      </c>
      <c r="C85" s="24">
        <v>43132</v>
      </c>
      <c r="D85" s="8">
        <f t="shared" si="1"/>
        <v>5</v>
      </c>
      <c r="E85" s="28" t="s">
        <v>23</v>
      </c>
      <c r="F85" s="8" t="s">
        <v>24</v>
      </c>
    </row>
    <row r="86" spans="2:6" x14ac:dyDescent="0.2">
      <c r="B86" s="23">
        <v>43126</v>
      </c>
      <c r="C86" s="24">
        <v>43132</v>
      </c>
      <c r="D86" s="8">
        <f t="shared" si="1"/>
        <v>5</v>
      </c>
      <c r="E86" s="28" t="s">
        <v>23</v>
      </c>
      <c r="F86" s="8" t="s">
        <v>24</v>
      </c>
    </row>
    <row r="87" spans="2:6" x14ac:dyDescent="0.2">
      <c r="B87" s="23">
        <v>43131</v>
      </c>
      <c r="C87" s="24">
        <v>43140</v>
      </c>
      <c r="D87" s="8">
        <f t="shared" si="1"/>
        <v>8</v>
      </c>
      <c r="E87" s="28" t="s">
        <v>23</v>
      </c>
      <c r="F87" s="8" t="s">
        <v>24</v>
      </c>
    </row>
    <row r="88" spans="2:6" x14ac:dyDescent="0.2">
      <c r="B88" s="23">
        <v>43132</v>
      </c>
      <c r="C88" s="24">
        <v>43137</v>
      </c>
      <c r="D88" s="8">
        <f t="shared" si="1"/>
        <v>4</v>
      </c>
      <c r="E88" s="28" t="s">
        <v>23</v>
      </c>
      <c r="F88" s="8" t="s">
        <v>24</v>
      </c>
    </row>
    <row r="89" spans="2:6" x14ac:dyDescent="0.2">
      <c r="B89" s="23">
        <v>43133</v>
      </c>
      <c r="C89" s="24">
        <v>43139</v>
      </c>
      <c r="D89" s="8">
        <f t="shared" si="1"/>
        <v>5</v>
      </c>
      <c r="E89" s="27" t="s">
        <v>22</v>
      </c>
      <c r="F89" s="8" t="s">
        <v>24</v>
      </c>
    </row>
    <row r="90" spans="2:6" x14ac:dyDescent="0.2">
      <c r="B90" s="23">
        <v>43133</v>
      </c>
      <c r="C90" s="24">
        <v>43139</v>
      </c>
      <c r="D90" s="8">
        <f t="shared" si="1"/>
        <v>5</v>
      </c>
      <c r="E90" s="27" t="s">
        <v>22</v>
      </c>
      <c r="F90" s="8" t="s">
        <v>24</v>
      </c>
    </row>
    <row r="91" spans="2:6" x14ac:dyDescent="0.2">
      <c r="B91" s="23">
        <v>43133</v>
      </c>
      <c r="C91" s="24">
        <v>43139</v>
      </c>
      <c r="D91" s="8">
        <f t="shared" si="1"/>
        <v>5</v>
      </c>
      <c r="E91" s="28" t="s">
        <v>22</v>
      </c>
      <c r="F91" s="8" t="s">
        <v>24</v>
      </c>
    </row>
    <row r="92" spans="2:6" x14ac:dyDescent="0.2">
      <c r="B92" s="23">
        <v>43133</v>
      </c>
      <c r="C92" s="24">
        <v>43139</v>
      </c>
      <c r="D92" s="8">
        <f t="shared" si="1"/>
        <v>5</v>
      </c>
      <c r="E92" s="28" t="s">
        <v>22</v>
      </c>
      <c r="F92" s="8" t="s">
        <v>24</v>
      </c>
    </row>
    <row r="93" spans="2:6" x14ac:dyDescent="0.2">
      <c r="B93" s="23">
        <v>43133</v>
      </c>
      <c r="C93" s="24">
        <v>43145</v>
      </c>
      <c r="D93" s="51">
        <f t="shared" si="1"/>
        <v>9</v>
      </c>
      <c r="E93" s="28" t="s">
        <v>23</v>
      </c>
      <c r="F93" s="8" t="s">
        <v>24</v>
      </c>
    </row>
    <row r="94" spans="2:6" x14ac:dyDescent="0.2">
      <c r="B94" s="23">
        <v>43139</v>
      </c>
      <c r="C94" s="24">
        <v>43145</v>
      </c>
      <c r="D94" s="8">
        <f t="shared" si="1"/>
        <v>5</v>
      </c>
      <c r="E94" s="28" t="s">
        <v>23</v>
      </c>
      <c r="F94" s="8" t="s">
        <v>24</v>
      </c>
    </row>
    <row r="95" spans="2:6" x14ac:dyDescent="0.2">
      <c r="B95" s="23">
        <v>43147</v>
      </c>
      <c r="C95" s="24">
        <v>43159</v>
      </c>
      <c r="D95" s="51">
        <f t="shared" si="1"/>
        <v>9</v>
      </c>
      <c r="E95" s="27" t="s">
        <v>22</v>
      </c>
      <c r="F95" s="8" t="s">
        <v>24</v>
      </c>
    </row>
    <row r="96" spans="2:6" x14ac:dyDescent="0.2">
      <c r="B96" s="23">
        <v>43147</v>
      </c>
      <c r="C96" s="24">
        <v>43153</v>
      </c>
      <c r="D96" s="8">
        <f t="shared" si="1"/>
        <v>5</v>
      </c>
      <c r="E96" s="28" t="s">
        <v>23</v>
      </c>
      <c r="F96" s="8" t="s">
        <v>24</v>
      </c>
    </row>
    <row r="97" spans="2:6" x14ac:dyDescent="0.2">
      <c r="B97" s="23">
        <v>43147</v>
      </c>
      <c r="C97" s="24">
        <v>43164</v>
      </c>
      <c r="D97" s="8">
        <f t="shared" si="1"/>
        <v>12</v>
      </c>
      <c r="E97" s="27" t="s">
        <v>22</v>
      </c>
      <c r="F97" s="8" t="s">
        <v>24</v>
      </c>
    </row>
    <row r="98" spans="2:6" x14ac:dyDescent="0.2">
      <c r="B98" s="23">
        <v>43151</v>
      </c>
      <c r="C98" s="24">
        <v>43164</v>
      </c>
      <c r="D98" s="8">
        <f t="shared" si="1"/>
        <v>10</v>
      </c>
      <c r="E98" s="28" t="s">
        <v>22</v>
      </c>
      <c r="F98" s="8" t="s">
        <v>24</v>
      </c>
    </row>
    <row r="99" spans="2:6" x14ac:dyDescent="0.2">
      <c r="B99" s="23">
        <v>43153</v>
      </c>
      <c r="C99" s="24">
        <v>43165</v>
      </c>
      <c r="D99" s="51">
        <f t="shared" si="1"/>
        <v>9</v>
      </c>
      <c r="E99" s="27" t="s">
        <v>22</v>
      </c>
      <c r="F99" s="8" t="s">
        <v>24</v>
      </c>
    </row>
    <row r="100" spans="2:6" x14ac:dyDescent="0.2">
      <c r="B100" s="23">
        <v>43159</v>
      </c>
      <c r="C100" s="24">
        <v>43166</v>
      </c>
      <c r="D100" s="8">
        <f t="shared" si="1"/>
        <v>6</v>
      </c>
      <c r="E100" s="28" t="s">
        <v>22</v>
      </c>
      <c r="F100" s="8" t="s">
        <v>24</v>
      </c>
    </row>
    <row r="101" spans="2:6" x14ac:dyDescent="0.2">
      <c r="B101" s="23">
        <v>43160</v>
      </c>
      <c r="C101" s="24">
        <v>43174</v>
      </c>
      <c r="D101" s="8">
        <f t="shared" si="1"/>
        <v>11</v>
      </c>
      <c r="E101" s="28" t="s">
        <v>22</v>
      </c>
      <c r="F101" s="8" t="s">
        <v>24</v>
      </c>
    </row>
    <row r="102" spans="2:6" x14ac:dyDescent="0.2">
      <c r="B102" s="23">
        <v>43166</v>
      </c>
      <c r="C102" s="24">
        <v>43174</v>
      </c>
      <c r="D102" s="8">
        <f t="shared" si="1"/>
        <v>7</v>
      </c>
      <c r="E102" s="27" t="s">
        <v>22</v>
      </c>
      <c r="F102" s="8" t="s">
        <v>24</v>
      </c>
    </row>
    <row r="103" spans="2:6" x14ac:dyDescent="0.2">
      <c r="B103" s="23">
        <v>43166</v>
      </c>
      <c r="C103" s="24">
        <v>43175</v>
      </c>
      <c r="D103" s="8">
        <f t="shared" si="1"/>
        <v>8</v>
      </c>
      <c r="E103" s="28" t="s">
        <v>22</v>
      </c>
      <c r="F103" s="8" t="s">
        <v>24</v>
      </c>
    </row>
    <row r="104" spans="2:6" x14ac:dyDescent="0.2">
      <c r="B104" s="23">
        <v>43168</v>
      </c>
      <c r="C104" s="24">
        <v>43182</v>
      </c>
      <c r="D104" s="8">
        <f t="shared" si="1"/>
        <v>11</v>
      </c>
      <c r="E104" s="28" t="s">
        <v>22</v>
      </c>
      <c r="F104" s="8" t="s">
        <v>24</v>
      </c>
    </row>
    <row r="105" spans="2:6" x14ac:dyDescent="0.2">
      <c r="B105" s="23">
        <v>43160</v>
      </c>
      <c r="C105" s="24">
        <v>43182</v>
      </c>
      <c r="D105" s="8">
        <f t="shared" si="1"/>
        <v>17</v>
      </c>
      <c r="E105" s="28" t="s">
        <v>22</v>
      </c>
      <c r="F105" s="8" t="s">
        <v>24</v>
      </c>
    </row>
    <row r="106" spans="2:6" x14ac:dyDescent="0.2">
      <c r="B106" s="23">
        <v>43151</v>
      </c>
      <c r="C106" s="24">
        <v>43182</v>
      </c>
      <c r="D106" s="8">
        <f t="shared" si="1"/>
        <v>24</v>
      </c>
      <c r="E106" s="28" t="s">
        <v>22</v>
      </c>
      <c r="F106" s="8" t="s">
        <v>24</v>
      </c>
    </row>
    <row r="107" spans="2:6" x14ac:dyDescent="0.2">
      <c r="B107" s="23">
        <v>43173</v>
      </c>
      <c r="C107" s="24">
        <v>43182</v>
      </c>
      <c r="D107" s="8">
        <f t="shared" si="1"/>
        <v>8</v>
      </c>
      <c r="E107" s="27" t="s">
        <v>22</v>
      </c>
      <c r="F107" s="8" t="s">
        <v>24</v>
      </c>
    </row>
    <row r="108" spans="2:6" x14ac:dyDescent="0.2">
      <c r="B108" s="23">
        <v>43173</v>
      </c>
      <c r="C108" s="24">
        <v>43185</v>
      </c>
      <c r="D108" s="51">
        <f t="shared" si="1"/>
        <v>9</v>
      </c>
      <c r="E108" s="28" t="s">
        <v>22</v>
      </c>
      <c r="F108" s="8" t="s">
        <v>24</v>
      </c>
    </row>
    <row r="109" spans="2:6" x14ac:dyDescent="0.2">
      <c r="B109" s="23">
        <v>43172</v>
      </c>
      <c r="C109" s="24">
        <v>43186</v>
      </c>
      <c r="D109" s="8">
        <f t="shared" si="1"/>
        <v>11</v>
      </c>
      <c r="E109" s="27" t="s">
        <v>22</v>
      </c>
      <c r="F109" s="8" t="s">
        <v>24</v>
      </c>
    </row>
    <row r="110" spans="2:6" x14ac:dyDescent="0.2">
      <c r="B110" s="23">
        <v>43179</v>
      </c>
      <c r="C110" s="24">
        <v>43192</v>
      </c>
      <c r="D110" s="8">
        <f t="shared" si="1"/>
        <v>10</v>
      </c>
      <c r="E110" s="27" t="s">
        <v>22</v>
      </c>
      <c r="F110" s="8" t="s">
        <v>24</v>
      </c>
    </row>
    <row r="111" spans="2:6" x14ac:dyDescent="0.2">
      <c r="B111" s="23">
        <v>43164</v>
      </c>
      <c r="C111" s="24">
        <v>43194</v>
      </c>
      <c r="D111" s="8">
        <f t="shared" si="1"/>
        <v>23</v>
      </c>
      <c r="E111" s="28" t="s">
        <v>22</v>
      </c>
      <c r="F111" s="8" t="s">
        <v>24</v>
      </c>
    </row>
    <row r="112" spans="2:6" x14ac:dyDescent="0.2">
      <c r="B112" s="23">
        <v>43179</v>
      </c>
      <c r="C112" s="24">
        <v>43194</v>
      </c>
      <c r="D112" s="8">
        <f t="shared" si="1"/>
        <v>12</v>
      </c>
      <c r="E112" s="28" t="s">
        <v>22</v>
      </c>
      <c r="F112" s="8" t="s">
        <v>24</v>
      </c>
    </row>
    <row r="113" spans="2:6" x14ac:dyDescent="0.2">
      <c r="B113" s="23">
        <v>43185</v>
      </c>
      <c r="C113" s="24">
        <v>43195</v>
      </c>
      <c r="D113" s="51">
        <f t="shared" si="1"/>
        <v>9</v>
      </c>
      <c r="E113" s="28" t="s">
        <v>22</v>
      </c>
      <c r="F113" s="8" t="s">
        <v>24</v>
      </c>
    </row>
    <row r="114" spans="2:6" x14ac:dyDescent="0.2">
      <c r="B114" s="23">
        <v>43192</v>
      </c>
      <c r="C114" s="24">
        <v>43199</v>
      </c>
      <c r="D114" s="8">
        <f t="shared" si="1"/>
        <v>6</v>
      </c>
      <c r="E114" s="28" t="s">
        <v>22</v>
      </c>
      <c r="F114" s="8" t="s">
        <v>24</v>
      </c>
    </row>
    <row r="115" spans="2:6" x14ac:dyDescent="0.2">
      <c r="B115" s="23">
        <v>43194</v>
      </c>
      <c r="C115" s="24">
        <v>43201</v>
      </c>
      <c r="D115" s="8">
        <f t="shared" si="1"/>
        <v>6</v>
      </c>
      <c r="E115" s="28" t="s">
        <v>22</v>
      </c>
      <c r="F115" s="8" t="s">
        <v>24</v>
      </c>
    </row>
    <row r="116" spans="2:6" x14ac:dyDescent="0.2">
      <c r="B116" s="23">
        <v>43192</v>
      </c>
      <c r="C116" s="24">
        <v>43201</v>
      </c>
      <c r="D116" s="8">
        <f t="shared" si="1"/>
        <v>8</v>
      </c>
      <c r="E116" s="28" t="s">
        <v>22</v>
      </c>
      <c r="F116" s="8" t="s">
        <v>24</v>
      </c>
    </row>
    <row r="117" spans="2:6" x14ac:dyDescent="0.2">
      <c r="B117" s="23">
        <v>43195</v>
      </c>
      <c r="C117" s="24">
        <v>43202</v>
      </c>
      <c r="D117" s="8">
        <f t="shared" si="1"/>
        <v>6</v>
      </c>
      <c r="E117" s="27" t="s">
        <v>22</v>
      </c>
      <c r="F117" s="8" t="s">
        <v>24</v>
      </c>
    </row>
    <row r="118" spans="2:6" x14ac:dyDescent="0.2">
      <c r="B118" s="23">
        <v>43196</v>
      </c>
      <c r="C118" s="24">
        <v>43202</v>
      </c>
      <c r="D118" s="8">
        <f t="shared" si="1"/>
        <v>5</v>
      </c>
      <c r="E118" s="28" t="s">
        <v>22</v>
      </c>
      <c r="F118" s="8" t="s">
        <v>24</v>
      </c>
    </row>
    <row r="119" spans="2:6" x14ac:dyDescent="0.2">
      <c r="B119" s="23">
        <v>43199</v>
      </c>
      <c r="C119" s="24">
        <v>43203</v>
      </c>
      <c r="D119" s="8">
        <f t="shared" si="1"/>
        <v>5</v>
      </c>
      <c r="E119" s="27" t="s">
        <v>22</v>
      </c>
      <c r="F119" s="8" t="s">
        <v>24</v>
      </c>
    </row>
    <row r="120" spans="2:6" x14ac:dyDescent="0.2">
      <c r="B120" s="23">
        <v>43203</v>
      </c>
      <c r="C120" s="24">
        <v>43210</v>
      </c>
      <c r="D120" s="8">
        <f t="shared" si="1"/>
        <v>6</v>
      </c>
      <c r="E120" s="28" t="s">
        <v>22</v>
      </c>
      <c r="F120" s="8" t="s">
        <v>24</v>
      </c>
    </row>
    <row r="121" spans="2:6" x14ac:dyDescent="0.2">
      <c r="B121" s="23">
        <v>43207</v>
      </c>
      <c r="C121" s="24">
        <v>43210</v>
      </c>
      <c r="D121" s="8">
        <f t="shared" si="1"/>
        <v>4</v>
      </c>
      <c r="E121" s="27" t="s">
        <v>22</v>
      </c>
      <c r="F121" s="8" t="s">
        <v>24</v>
      </c>
    </row>
    <row r="122" spans="2:6" x14ac:dyDescent="0.2">
      <c r="B122" s="23">
        <v>43201</v>
      </c>
      <c r="C122" s="24">
        <v>43215</v>
      </c>
      <c r="D122" s="8">
        <f t="shared" si="1"/>
        <v>11</v>
      </c>
      <c r="E122" s="27" t="s">
        <v>22</v>
      </c>
      <c r="F122" s="8" t="s">
        <v>24</v>
      </c>
    </row>
    <row r="123" spans="2:6" x14ac:dyDescent="0.2">
      <c r="B123" s="23">
        <v>43215</v>
      </c>
      <c r="C123" s="24">
        <v>43220</v>
      </c>
      <c r="D123" s="8">
        <f t="shared" si="1"/>
        <v>4</v>
      </c>
      <c r="E123" s="27" t="s">
        <v>22</v>
      </c>
      <c r="F123" s="8" t="s">
        <v>24</v>
      </c>
    </row>
    <row r="124" spans="2:6" x14ac:dyDescent="0.2">
      <c r="B124" s="23">
        <v>43179</v>
      </c>
      <c r="C124" s="24">
        <v>43192</v>
      </c>
      <c r="D124" s="8">
        <f t="shared" si="1"/>
        <v>10</v>
      </c>
      <c r="E124" s="28" t="s">
        <v>23</v>
      </c>
      <c r="F124" s="8" t="s">
        <v>24</v>
      </c>
    </row>
    <row r="125" spans="2:6" x14ac:dyDescent="0.2">
      <c r="B125" s="23">
        <v>43180</v>
      </c>
      <c r="C125" s="24">
        <v>43193</v>
      </c>
      <c r="D125" s="8">
        <f t="shared" si="1"/>
        <v>10</v>
      </c>
      <c r="E125" s="28" t="s">
        <v>23</v>
      </c>
      <c r="F125" s="8" t="s">
        <v>24</v>
      </c>
    </row>
    <row r="126" spans="2:6" x14ac:dyDescent="0.2">
      <c r="B126" s="23">
        <v>43174</v>
      </c>
      <c r="C126" s="24">
        <v>43194</v>
      </c>
      <c r="D126" s="8">
        <f t="shared" si="1"/>
        <v>15</v>
      </c>
      <c r="E126" s="28" t="s">
        <v>23</v>
      </c>
      <c r="F126" s="8" t="s">
        <v>24</v>
      </c>
    </row>
    <row r="127" spans="2:6" x14ac:dyDescent="0.2">
      <c r="B127" s="23">
        <v>43172</v>
      </c>
      <c r="C127" s="24">
        <v>43194</v>
      </c>
      <c r="D127" s="8">
        <f t="shared" si="1"/>
        <v>17</v>
      </c>
      <c r="E127" s="28" t="s">
        <v>23</v>
      </c>
      <c r="F127" s="8" t="s">
        <v>24</v>
      </c>
    </row>
    <row r="128" spans="2:6" x14ac:dyDescent="0.2">
      <c r="B128" s="23">
        <v>43192</v>
      </c>
      <c r="C128" s="24">
        <v>43199</v>
      </c>
      <c r="D128" s="8">
        <f t="shared" si="1"/>
        <v>6</v>
      </c>
      <c r="E128" s="28" t="s">
        <v>23</v>
      </c>
      <c r="F128" s="8" t="s">
        <v>24</v>
      </c>
    </row>
    <row r="129" spans="2:6" x14ac:dyDescent="0.2">
      <c r="B129" s="23">
        <v>43192</v>
      </c>
      <c r="C129" s="24">
        <v>43200</v>
      </c>
      <c r="D129" s="8">
        <f t="shared" si="1"/>
        <v>7</v>
      </c>
      <c r="E129" s="28" t="s">
        <v>23</v>
      </c>
      <c r="F129" s="8" t="s">
        <v>24</v>
      </c>
    </row>
    <row r="130" spans="2:6" x14ac:dyDescent="0.2">
      <c r="B130" s="23">
        <v>43194</v>
      </c>
      <c r="C130" s="24">
        <v>43201</v>
      </c>
      <c r="D130" s="8">
        <f t="shared" si="1"/>
        <v>6</v>
      </c>
      <c r="E130" s="28" t="s">
        <v>23</v>
      </c>
      <c r="F130" s="8" t="s">
        <v>24</v>
      </c>
    </row>
    <row r="131" spans="2:6" x14ac:dyDescent="0.2">
      <c r="B131" s="23">
        <v>43192</v>
      </c>
      <c r="C131" s="24">
        <v>43201</v>
      </c>
      <c r="D131" s="8">
        <f t="shared" si="1"/>
        <v>8</v>
      </c>
      <c r="E131" s="28" t="s">
        <v>23</v>
      </c>
      <c r="F131" s="8" t="s">
        <v>24</v>
      </c>
    </row>
    <row r="132" spans="2:6" x14ac:dyDescent="0.2">
      <c r="B132" s="23">
        <v>43199</v>
      </c>
      <c r="C132" s="24">
        <v>43207</v>
      </c>
      <c r="D132" s="8">
        <f t="shared" ref="D132:D195" si="2">+NETWORKDAYS(B132,C132)</f>
        <v>7</v>
      </c>
      <c r="E132" s="28" t="s">
        <v>23</v>
      </c>
      <c r="F132" s="8" t="s">
        <v>24</v>
      </c>
    </row>
    <row r="133" spans="2:6" x14ac:dyDescent="0.2">
      <c r="B133" s="23">
        <v>43203</v>
      </c>
      <c r="C133" s="24">
        <v>43213</v>
      </c>
      <c r="D133" s="8">
        <f t="shared" si="2"/>
        <v>7</v>
      </c>
      <c r="E133" s="28" t="s">
        <v>23</v>
      </c>
      <c r="F133" s="8" t="s">
        <v>24</v>
      </c>
    </row>
    <row r="134" spans="2:6" x14ac:dyDescent="0.2">
      <c r="B134" s="23">
        <v>43206</v>
      </c>
      <c r="C134" s="24">
        <v>43213</v>
      </c>
      <c r="D134" s="8">
        <f t="shared" si="2"/>
        <v>6</v>
      </c>
      <c r="E134" s="28" t="s">
        <v>23</v>
      </c>
      <c r="F134" s="8" t="s">
        <v>24</v>
      </c>
    </row>
    <row r="135" spans="2:6" x14ac:dyDescent="0.2">
      <c r="B135" s="23">
        <v>43203</v>
      </c>
      <c r="C135" s="24">
        <v>43216</v>
      </c>
      <c r="D135" s="8">
        <f t="shared" si="2"/>
        <v>10</v>
      </c>
      <c r="E135" s="28" t="s">
        <v>23</v>
      </c>
      <c r="F135" s="8" t="s">
        <v>24</v>
      </c>
    </row>
    <row r="136" spans="2:6" x14ac:dyDescent="0.2">
      <c r="B136" s="23">
        <v>43206</v>
      </c>
      <c r="C136" s="24">
        <v>43217</v>
      </c>
      <c r="D136" s="8">
        <f t="shared" si="2"/>
        <v>10</v>
      </c>
      <c r="E136" s="28" t="s">
        <v>23</v>
      </c>
      <c r="F136" s="8" t="s">
        <v>24</v>
      </c>
    </row>
    <row r="137" spans="2:6" x14ac:dyDescent="0.2">
      <c r="B137" s="23">
        <v>43153</v>
      </c>
      <c r="C137" s="24">
        <v>43160</v>
      </c>
      <c r="D137" s="8">
        <f t="shared" si="2"/>
        <v>6</v>
      </c>
      <c r="E137" s="28" t="s">
        <v>23</v>
      </c>
      <c r="F137" s="8" t="s">
        <v>24</v>
      </c>
    </row>
    <row r="138" spans="2:6" x14ac:dyDescent="0.2">
      <c r="B138" s="23">
        <v>43153</v>
      </c>
      <c r="C138" s="24">
        <v>43166</v>
      </c>
      <c r="D138" s="8">
        <f t="shared" si="2"/>
        <v>10</v>
      </c>
      <c r="E138" s="28" t="s">
        <v>23</v>
      </c>
      <c r="F138" s="8" t="s">
        <v>24</v>
      </c>
    </row>
    <row r="139" spans="2:6" x14ac:dyDescent="0.2">
      <c r="B139" s="23">
        <v>43159</v>
      </c>
      <c r="C139" s="24">
        <v>43166</v>
      </c>
      <c r="D139" s="8">
        <f t="shared" si="2"/>
        <v>6</v>
      </c>
      <c r="E139" s="28" t="s">
        <v>23</v>
      </c>
      <c r="F139" s="8" t="s">
        <v>24</v>
      </c>
    </row>
    <row r="140" spans="2:6" x14ac:dyDescent="0.2">
      <c r="B140" s="23">
        <v>43159</v>
      </c>
      <c r="C140" s="24">
        <v>43166</v>
      </c>
      <c r="D140" s="8">
        <f t="shared" si="2"/>
        <v>6</v>
      </c>
      <c r="E140" s="28" t="s">
        <v>23</v>
      </c>
      <c r="F140" s="8" t="s">
        <v>24</v>
      </c>
    </row>
    <row r="141" spans="2:6" x14ac:dyDescent="0.2">
      <c r="B141" s="23">
        <v>43160</v>
      </c>
      <c r="C141" s="24">
        <v>43166</v>
      </c>
      <c r="D141" s="8">
        <f t="shared" si="2"/>
        <v>5</v>
      </c>
      <c r="E141" s="28" t="s">
        <v>23</v>
      </c>
      <c r="F141" s="8" t="s">
        <v>24</v>
      </c>
    </row>
    <row r="142" spans="2:6" x14ac:dyDescent="0.2">
      <c r="B142" s="23">
        <v>43153</v>
      </c>
      <c r="C142" s="24">
        <v>43166</v>
      </c>
      <c r="D142" s="8">
        <f t="shared" si="2"/>
        <v>10</v>
      </c>
      <c r="E142" s="28" t="s">
        <v>23</v>
      </c>
      <c r="F142" s="8" t="s">
        <v>24</v>
      </c>
    </row>
    <row r="143" spans="2:6" x14ac:dyDescent="0.2">
      <c r="B143" s="23">
        <v>43155</v>
      </c>
      <c r="C143" s="24">
        <v>43167</v>
      </c>
      <c r="D143" s="51">
        <f t="shared" si="2"/>
        <v>9</v>
      </c>
      <c r="E143" s="28" t="s">
        <v>23</v>
      </c>
      <c r="F143" s="8" t="s">
        <v>24</v>
      </c>
    </row>
    <row r="144" spans="2:6" x14ac:dyDescent="0.2">
      <c r="B144" s="23">
        <v>43164</v>
      </c>
      <c r="C144" s="24">
        <v>43168</v>
      </c>
      <c r="D144" s="8">
        <f t="shared" si="2"/>
        <v>5</v>
      </c>
      <c r="E144" s="28" t="s">
        <v>23</v>
      </c>
      <c r="F144" s="8" t="s">
        <v>24</v>
      </c>
    </row>
    <row r="145" spans="2:6" x14ac:dyDescent="0.2">
      <c r="B145" s="23">
        <v>43168</v>
      </c>
      <c r="C145" s="24">
        <v>43179</v>
      </c>
      <c r="D145" s="8">
        <f t="shared" si="2"/>
        <v>8</v>
      </c>
      <c r="E145" s="28" t="s">
        <v>23</v>
      </c>
      <c r="F145" s="8" t="s">
        <v>24</v>
      </c>
    </row>
    <row r="146" spans="2:6" x14ac:dyDescent="0.2">
      <c r="B146" s="23">
        <v>43171</v>
      </c>
      <c r="C146" s="24">
        <v>43179</v>
      </c>
      <c r="D146" s="8">
        <f t="shared" si="2"/>
        <v>7</v>
      </c>
      <c r="E146" s="28" t="s">
        <v>23</v>
      </c>
      <c r="F146" s="8" t="s">
        <v>24</v>
      </c>
    </row>
    <row r="147" spans="2:6" x14ac:dyDescent="0.2">
      <c r="B147" s="23">
        <v>43173</v>
      </c>
      <c r="C147" s="24">
        <v>43180</v>
      </c>
      <c r="D147" s="8">
        <f t="shared" si="2"/>
        <v>6</v>
      </c>
      <c r="E147" s="28" t="s">
        <v>23</v>
      </c>
      <c r="F147" s="8" t="s">
        <v>24</v>
      </c>
    </row>
    <row r="148" spans="2:6" x14ac:dyDescent="0.2">
      <c r="B148" s="23">
        <v>43173</v>
      </c>
      <c r="C148" s="24">
        <v>43182</v>
      </c>
      <c r="D148" s="8">
        <f t="shared" si="2"/>
        <v>8</v>
      </c>
      <c r="E148" s="28" t="s">
        <v>23</v>
      </c>
      <c r="F148" s="8" t="s">
        <v>24</v>
      </c>
    </row>
    <row r="149" spans="2:6" x14ac:dyDescent="0.2">
      <c r="B149" s="23">
        <v>43168</v>
      </c>
      <c r="C149" s="24">
        <v>43182</v>
      </c>
      <c r="D149" s="8">
        <f t="shared" si="2"/>
        <v>11</v>
      </c>
      <c r="E149" s="28" t="s">
        <v>23</v>
      </c>
      <c r="F149" s="8" t="s">
        <v>24</v>
      </c>
    </row>
    <row r="150" spans="2:6" x14ac:dyDescent="0.2">
      <c r="B150" s="23">
        <v>43174</v>
      </c>
      <c r="C150" s="24">
        <v>43186</v>
      </c>
      <c r="D150" s="51">
        <f t="shared" si="2"/>
        <v>9</v>
      </c>
      <c r="E150" s="28" t="s">
        <v>23</v>
      </c>
      <c r="F150" s="8" t="s">
        <v>24</v>
      </c>
    </row>
    <row r="151" spans="2:6" x14ac:dyDescent="0.2">
      <c r="B151" s="23">
        <v>43216</v>
      </c>
      <c r="C151" s="24">
        <v>43223</v>
      </c>
      <c r="D151" s="8">
        <f t="shared" si="2"/>
        <v>6</v>
      </c>
      <c r="E151" s="28" t="s">
        <v>22</v>
      </c>
      <c r="F151" s="8" t="s">
        <v>24</v>
      </c>
    </row>
    <row r="152" spans="2:6" x14ac:dyDescent="0.2">
      <c r="B152" s="23">
        <v>43222</v>
      </c>
      <c r="C152" s="24">
        <v>43227</v>
      </c>
      <c r="D152" s="8">
        <f t="shared" si="2"/>
        <v>4</v>
      </c>
      <c r="E152" s="27" t="s">
        <v>22</v>
      </c>
      <c r="F152" s="8" t="s">
        <v>24</v>
      </c>
    </row>
    <row r="153" spans="2:6" x14ac:dyDescent="0.2">
      <c r="B153" s="23">
        <v>43222</v>
      </c>
      <c r="C153" s="24">
        <v>43230</v>
      </c>
      <c r="D153" s="8">
        <f t="shared" si="2"/>
        <v>7</v>
      </c>
      <c r="E153" s="27" t="s">
        <v>22</v>
      </c>
      <c r="F153" s="8" t="s">
        <v>24</v>
      </c>
    </row>
    <row r="154" spans="2:6" x14ac:dyDescent="0.2">
      <c r="B154" s="23">
        <v>43223</v>
      </c>
      <c r="C154" s="24">
        <v>43231</v>
      </c>
      <c r="D154" s="8">
        <f t="shared" si="2"/>
        <v>7</v>
      </c>
      <c r="E154" s="28" t="s">
        <v>22</v>
      </c>
      <c r="F154" s="8" t="s">
        <v>24</v>
      </c>
    </row>
    <row r="155" spans="2:6" x14ac:dyDescent="0.2">
      <c r="B155" s="23">
        <v>43222</v>
      </c>
      <c r="C155" s="24">
        <v>43231</v>
      </c>
      <c r="D155" s="8">
        <f t="shared" si="2"/>
        <v>8</v>
      </c>
      <c r="E155" s="27" t="s">
        <v>22</v>
      </c>
      <c r="F155" s="8" t="s">
        <v>24</v>
      </c>
    </row>
    <row r="156" spans="2:6" x14ac:dyDescent="0.2">
      <c r="B156" s="23">
        <v>43222</v>
      </c>
      <c r="C156" s="24">
        <v>43231</v>
      </c>
      <c r="D156" s="8">
        <f t="shared" si="2"/>
        <v>8</v>
      </c>
      <c r="E156" s="27" t="s">
        <v>22</v>
      </c>
      <c r="F156" s="8" t="s">
        <v>24</v>
      </c>
    </row>
    <row r="157" spans="2:6" x14ac:dyDescent="0.2">
      <c r="B157" s="23">
        <v>43228</v>
      </c>
      <c r="C157" s="24">
        <v>43236</v>
      </c>
      <c r="D157" s="8">
        <f t="shared" si="2"/>
        <v>7</v>
      </c>
      <c r="E157" s="28" t="s">
        <v>22</v>
      </c>
      <c r="F157" s="8" t="s">
        <v>24</v>
      </c>
    </row>
    <row r="158" spans="2:6" x14ac:dyDescent="0.2">
      <c r="B158" s="23">
        <v>43229</v>
      </c>
      <c r="C158" s="24">
        <v>43243</v>
      </c>
      <c r="D158" s="8">
        <f t="shared" si="2"/>
        <v>11</v>
      </c>
      <c r="E158" s="28" t="s">
        <v>22</v>
      </c>
      <c r="F158" s="8" t="s">
        <v>24</v>
      </c>
    </row>
    <row r="159" spans="2:6" x14ac:dyDescent="0.2">
      <c r="B159" s="23">
        <v>43235</v>
      </c>
      <c r="C159" s="24">
        <v>43244</v>
      </c>
      <c r="D159" s="8">
        <f t="shared" si="2"/>
        <v>8</v>
      </c>
      <c r="E159" s="27" t="s">
        <v>22</v>
      </c>
      <c r="F159" s="8" t="s">
        <v>24</v>
      </c>
    </row>
    <row r="160" spans="2:6" x14ac:dyDescent="0.2">
      <c r="B160" s="23">
        <v>43238</v>
      </c>
      <c r="C160" s="24">
        <v>43244</v>
      </c>
      <c r="D160" s="8">
        <f t="shared" si="2"/>
        <v>5</v>
      </c>
      <c r="E160" s="28" t="s">
        <v>22</v>
      </c>
      <c r="F160" s="8" t="s">
        <v>24</v>
      </c>
    </row>
    <row r="161" spans="2:6" x14ac:dyDescent="0.2">
      <c r="B161" s="23">
        <v>43238</v>
      </c>
      <c r="C161" s="24">
        <v>43256</v>
      </c>
      <c r="D161" s="8">
        <f t="shared" si="2"/>
        <v>13</v>
      </c>
      <c r="E161" s="27" t="s">
        <v>22</v>
      </c>
      <c r="F161" s="8" t="s">
        <v>24</v>
      </c>
    </row>
    <row r="162" spans="2:6" x14ac:dyDescent="0.2">
      <c r="B162" s="23">
        <v>43243</v>
      </c>
      <c r="C162" s="24">
        <v>43256</v>
      </c>
      <c r="D162" s="8">
        <f t="shared" si="2"/>
        <v>10</v>
      </c>
      <c r="E162" s="28" t="s">
        <v>22</v>
      </c>
      <c r="F162" s="8" t="s">
        <v>24</v>
      </c>
    </row>
    <row r="163" spans="2:6" x14ac:dyDescent="0.2">
      <c r="B163" s="23">
        <v>43251</v>
      </c>
      <c r="C163" s="24">
        <v>43257</v>
      </c>
      <c r="D163" s="8">
        <f t="shared" si="2"/>
        <v>5</v>
      </c>
      <c r="E163" s="28" t="s">
        <v>22</v>
      </c>
      <c r="F163" s="8" t="s">
        <v>24</v>
      </c>
    </row>
    <row r="164" spans="2:6" x14ac:dyDescent="0.2">
      <c r="B164" s="23">
        <v>43250</v>
      </c>
      <c r="C164" s="24">
        <v>43258</v>
      </c>
      <c r="D164" s="8">
        <f t="shared" si="2"/>
        <v>7</v>
      </c>
      <c r="E164" s="28" t="s">
        <v>22</v>
      </c>
      <c r="F164" s="8" t="s">
        <v>24</v>
      </c>
    </row>
    <row r="165" spans="2:6" x14ac:dyDescent="0.2">
      <c r="B165" s="23">
        <v>43241</v>
      </c>
      <c r="C165" s="24">
        <v>43258</v>
      </c>
      <c r="D165" s="8">
        <f t="shared" si="2"/>
        <v>14</v>
      </c>
      <c r="E165" s="28" t="s">
        <v>22</v>
      </c>
      <c r="F165" s="8" t="s">
        <v>24</v>
      </c>
    </row>
    <row r="166" spans="2:6" x14ac:dyDescent="0.2">
      <c r="B166" s="23">
        <v>43245</v>
      </c>
      <c r="C166" s="24">
        <v>43259</v>
      </c>
      <c r="D166" s="8">
        <f t="shared" si="2"/>
        <v>11</v>
      </c>
      <c r="E166" s="28" t="s">
        <v>22</v>
      </c>
      <c r="F166" s="8" t="s">
        <v>24</v>
      </c>
    </row>
    <row r="167" spans="2:6" x14ac:dyDescent="0.2">
      <c r="B167" s="23">
        <v>43250</v>
      </c>
      <c r="C167" s="24">
        <v>43264</v>
      </c>
      <c r="D167" s="8">
        <f t="shared" si="2"/>
        <v>11</v>
      </c>
      <c r="E167" s="28" t="s">
        <v>22</v>
      </c>
      <c r="F167" s="8" t="s">
        <v>24</v>
      </c>
    </row>
    <row r="168" spans="2:6" x14ac:dyDescent="0.2">
      <c r="B168" s="23">
        <v>43238</v>
      </c>
      <c r="C168" s="24">
        <v>43264</v>
      </c>
      <c r="D168" s="8">
        <f t="shared" si="2"/>
        <v>19</v>
      </c>
      <c r="E168" s="28" t="s">
        <v>22</v>
      </c>
      <c r="F168" s="8" t="s">
        <v>24</v>
      </c>
    </row>
    <row r="169" spans="2:6" x14ac:dyDescent="0.2">
      <c r="B169" s="23">
        <v>43238</v>
      </c>
      <c r="C169" s="24">
        <v>43264</v>
      </c>
      <c r="D169" s="8">
        <f t="shared" si="2"/>
        <v>19</v>
      </c>
      <c r="E169" s="28" t="s">
        <v>22</v>
      </c>
      <c r="F169" s="8" t="s">
        <v>24</v>
      </c>
    </row>
    <row r="170" spans="2:6" x14ac:dyDescent="0.2">
      <c r="B170" s="23">
        <v>43250</v>
      </c>
      <c r="C170" s="24">
        <v>43272</v>
      </c>
      <c r="D170" s="8">
        <f t="shared" si="2"/>
        <v>17</v>
      </c>
      <c r="E170" s="29" t="s">
        <v>22</v>
      </c>
      <c r="F170" s="8" t="s">
        <v>24</v>
      </c>
    </row>
    <row r="171" spans="2:6" x14ac:dyDescent="0.2">
      <c r="B171" s="23">
        <v>43257</v>
      </c>
      <c r="C171" s="24">
        <v>43272</v>
      </c>
      <c r="D171" s="8">
        <f t="shared" si="2"/>
        <v>12</v>
      </c>
      <c r="E171" s="29" t="s">
        <v>22</v>
      </c>
      <c r="F171" s="8" t="s">
        <v>24</v>
      </c>
    </row>
    <row r="172" spans="2:6" x14ac:dyDescent="0.2">
      <c r="B172" s="23">
        <v>43271</v>
      </c>
      <c r="C172" s="24">
        <v>43276</v>
      </c>
      <c r="D172" s="8">
        <f t="shared" si="2"/>
        <v>4</v>
      </c>
      <c r="E172" s="28" t="s">
        <v>22</v>
      </c>
      <c r="F172" s="8" t="s">
        <v>24</v>
      </c>
    </row>
    <row r="173" spans="2:6" x14ac:dyDescent="0.2">
      <c r="B173" s="23">
        <v>43265</v>
      </c>
      <c r="C173" s="24">
        <v>43277</v>
      </c>
      <c r="D173" s="51">
        <f t="shared" si="2"/>
        <v>9</v>
      </c>
      <c r="E173" s="27" t="s">
        <v>22</v>
      </c>
      <c r="F173" s="8" t="s">
        <v>24</v>
      </c>
    </row>
    <row r="174" spans="2:6" x14ac:dyDescent="0.2">
      <c r="B174" s="23">
        <v>43265</v>
      </c>
      <c r="C174" s="24">
        <v>43277</v>
      </c>
      <c r="D174" s="51">
        <f t="shared" si="2"/>
        <v>9</v>
      </c>
      <c r="E174" s="27" t="s">
        <v>22</v>
      </c>
      <c r="F174" s="8" t="s">
        <v>24</v>
      </c>
    </row>
    <row r="175" spans="2:6" x14ac:dyDescent="0.2">
      <c r="B175" s="23">
        <v>43269</v>
      </c>
      <c r="C175" s="24">
        <v>43280</v>
      </c>
      <c r="D175" s="8">
        <f t="shared" si="2"/>
        <v>10</v>
      </c>
      <c r="E175" s="28" t="s">
        <v>22</v>
      </c>
      <c r="F175" s="8" t="s">
        <v>24</v>
      </c>
    </row>
    <row r="176" spans="2:6" x14ac:dyDescent="0.2">
      <c r="B176" s="23">
        <v>43238</v>
      </c>
      <c r="C176" s="24">
        <v>43252</v>
      </c>
      <c r="D176" s="8">
        <f t="shared" si="2"/>
        <v>11</v>
      </c>
      <c r="E176" s="28" t="s">
        <v>23</v>
      </c>
      <c r="F176" s="8" t="s">
        <v>24</v>
      </c>
    </row>
    <row r="177" spans="2:6" x14ac:dyDescent="0.2">
      <c r="B177" s="23">
        <v>43242</v>
      </c>
      <c r="C177" s="24">
        <v>43252</v>
      </c>
      <c r="D177" s="51">
        <f t="shared" si="2"/>
        <v>9</v>
      </c>
      <c r="E177" s="28" t="s">
        <v>23</v>
      </c>
      <c r="F177" s="8" t="s">
        <v>24</v>
      </c>
    </row>
    <row r="178" spans="2:6" x14ac:dyDescent="0.2">
      <c r="B178" s="23">
        <v>43244</v>
      </c>
      <c r="C178" s="24">
        <v>43256</v>
      </c>
      <c r="D178" s="51">
        <f t="shared" si="2"/>
        <v>9</v>
      </c>
      <c r="E178" s="28" t="s">
        <v>23</v>
      </c>
      <c r="F178" s="8" t="s">
        <v>24</v>
      </c>
    </row>
    <row r="179" spans="2:6" x14ac:dyDescent="0.2">
      <c r="B179" s="23">
        <v>43250</v>
      </c>
      <c r="C179" s="24">
        <v>43259</v>
      </c>
      <c r="D179" s="8">
        <f t="shared" si="2"/>
        <v>8</v>
      </c>
      <c r="E179" s="28" t="s">
        <v>23</v>
      </c>
      <c r="F179" s="8" t="s">
        <v>24</v>
      </c>
    </row>
    <row r="180" spans="2:6" x14ac:dyDescent="0.2">
      <c r="B180" s="23">
        <v>43250</v>
      </c>
      <c r="C180" s="24">
        <v>43259</v>
      </c>
      <c r="D180" s="8">
        <f t="shared" si="2"/>
        <v>8</v>
      </c>
      <c r="E180" s="28" t="s">
        <v>23</v>
      </c>
      <c r="F180" s="8" t="s">
        <v>24</v>
      </c>
    </row>
    <row r="181" spans="2:6" x14ac:dyDescent="0.2">
      <c r="B181" s="23">
        <v>43252</v>
      </c>
      <c r="C181" s="24">
        <v>43264</v>
      </c>
      <c r="D181" s="51">
        <f t="shared" si="2"/>
        <v>9</v>
      </c>
      <c r="E181" s="28" t="s">
        <v>23</v>
      </c>
      <c r="F181" s="8" t="s">
        <v>24</v>
      </c>
    </row>
    <row r="182" spans="2:6" x14ac:dyDescent="0.2">
      <c r="B182" s="23">
        <v>43252</v>
      </c>
      <c r="C182" s="24">
        <v>43264</v>
      </c>
      <c r="D182" s="51">
        <f t="shared" si="2"/>
        <v>9</v>
      </c>
      <c r="E182" s="28" t="s">
        <v>23</v>
      </c>
      <c r="F182" s="8" t="s">
        <v>24</v>
      </c>
    </row>
    <row r="183" spans="2:6" x14ac:dyDescent="0.2">
      <c r="B183" s="23">
        <v>43251</v>
      </c>
      <c r="C183" s="24">
        <v>43264</v>
      </c>
      <c r="D183" s="8">
        <f t="shared" si="2"/>
        <v>10</v>
      </c>
      <c r="E183" s="28" t="s">
        <v>23</v>
      </c>
      <c r="F183" s="8" t="s">
        <v>24</v>
      </c>
    </row>
    <row r="184" spans="2:6" x14ac:dyDescent="0.2">
      <c r="B184" s="23">
        <v>43248</v>
      </c>
      <c r="C184" s="24">
        <v>43271</v>
      </c>
      <c r="D184" s="8">
        <f t="shared" si="2"/>
        <v>18</v>
      </c>
      <c r="E184" s="28" t="s">
        <v>23</v>
      </c>
      <c r="F184" s="8" t="s">
        <v>24</v>
      </c>
    </row>
    <row r="185" spans="2:6" x14ac:dyDescent="0.2">
      <c r="B185" s="23">
        <v>43250</v>
      </c>
      <c r="C185" s="24">
        <v>43271</v>
      </c>
      <c r="D185" s="8">
        <f t="shared" si="2"/>
        <v>16</v>
      </c>
      <c r="E185" s="28" t="s">
        <v>23</v>
      </c>
      <c r="F185" s="8" t="s">
        <v>24</v>
      </c>
    </row>
    <row r="186" spans="2:6" x14ac:dyDescent="0.2">
      <c r="B186" s="23">
        <v>43265</v>
      </c>
      <c r="C186" s="24">
        <v>43271</v>
      </c>
      <c r="D186" s="8">
        <f t="shared" si="2"/>
        <v>5</v>
      </c>
      <c r="E186" s="28" t="s">
        <v>23</v>
      </c>
      <c r="F186" s="8" t="s">
        <v>24</v>
      </c>
    </row>
    <row r="187" spans="2:6" x14ac:dyDescent="0.2">
      <c r="B187" s="23">
        <v>43265</v>
      </c>
      <c r="C187" s="24">
        <v>43271</v>
      </c>
      <c r="D187" s="8">
        <f t="shared" si="2"/>
        <v>5</v>
      </c>
      <c r="E187" s="28" t="s">
        <v>23</v>
      </c>
      <c r="F187" s="8" t="s">
        <v>24</v>
      </c>
    </row>
    <row r="188" spans="2:6" x14ac:dyDescent="0.2">
      <c r="B188" s="23">
        <v>43265</v>
      </c>
      <c r="C188" s="24">
        <v>43271</v>
      </c>
      <c r="D188" s="8">
        <f t="shared" si="2"/>
        <v>5</v>
      </c>
      <c r="E188" s="28" t="s">
        <v>23</v>
      </c>
      <c r="F188" s="8" t="s">
        <v>24</v>
      </c>
    </row>
    <row r="189" spans="2:6" x14ac:dyDescent="0.2">
      <c r="B189" s="23">
        <v>43265</v>
      </c>
      <c r="C189" s="24">
        <v>43271</v>
      </c>
      <c r="D189" s="8">
        <f t="shared" si="2"/>
        <v>5</v>
      </c>
      <c r="E189" s="28" t="s">
        <v>23</v>
      </c>
      <c r="F189" s="8" t="s">
        <v>24</v>
      </c>
    </row>
    <row r="190" spans="2:6" x14ac:dyDescent="0.2">
      <c r="B190" s="23">
        <v>43265</v>
      </c>
      <c r="C190" s="24">
        <v>43272</v>
      </c>
      <c r="D190" s="8">
        <f t="shared" si="2"/>
        <v>6</v>
      </c>
      <c r="E190" s="28" t="s">
        <v>23</v>
      </c>
      <c r="F190" s="8" t="s">
        <v>24</v>
      </c>
    </row>
    <row r="191" spans="2:6" x14ac:dyDescent="0.2">
      <c r="B191" s="23">
        <v>43271</v>
      </c>
      <c r="C191" s="24">
        <v>43278</v>
      </c>
      <c r="D191" s="8">
        <f t="shared" si="2"/>
        <v>6</v>
      </c>
      <c r="E191" s="28" t="s">
        <v>23</v>
      </c>
      <c r="F191" s="8" t="s">
        <v>24</v>
      </c>
    </row>
    <row r="192" spans="2:6" x14ac:dyDescent="0.2">
      <c r="B192" s="23">
        <v>43271</v>
      </c>
      <c r="C192" s="24">
        <v>43278</v>
      </c>
      <c r="D192" s="8">
        <f t="shared" si="2"/>
        <v>6</v>
      </c>
      <c r="E192" s="28" t="s">
        <v>23</v>
      </c>
      <c r="F192" s="8" t="s">
        <v>24</v>
      </c>
    </row>
    <row r="193" spans="2:6" x14ac:dyDescent="0.2">
      <c r="B193" s="23">
        <v>43266</v>
      </c>
      <c r="C193" s="24">
        <v>43279</v>
      </c>
      <c r="D193" s="8">
        <f t="shared" si="2"/>
        <v>10</v>
      </c>
      <c r="E193" s="28" t="s">
        <v>23</v>
      </c>
      <c r="F193" s="8" t="s">
        <v>24</v>
      </c>
    </row>
    <row r="194" spans="2:6" x14ac:dyDescent="0.2">
      <c r="B194" s="23">
        <v>43210</v>
      </c>
      <c r="C194" s="24">
        <v>43222</v>
      </c>
      <c r="D194" s="51">
        <f t="shared" si="2"/>
        <v>9</v>
      </c>
      <c r="E194" s="28" t="s">
        <v>23</v>
      </c>
      <c r="F194" s="8" t="s">
        <v>24</v>
      </c>
    </row>
    <row r="195" spans="2:6" x14ac:dyDescent="0.2">
      <c r="B195" s="23">
        <v>43215</v>
      </c>
      <c r="C195" s="24">
        <v>43224</v>
      </c>
      <c r="D195" s="8">
        <f t="shared" si="2"/>
        <v>8</v>
      </c>
      <c r="E195" s="28" t="s">
        <v>23</v>
      </c>
      <c r="F195" s="8" t="s">
        <v>24</v>
      </c>
    </row>
    <row r="196" spans="2:6" x14ac:dyDescent="0.2">
      <c r="B196" s="23">
        <v>43215</v>
      </c>
      <c r="C196" s="24">
        <v>43224</v>
      </c>
      <c r="D196" s="8">
        <f t="shared" ref="D196:D206" si="3">+NETWORKDAYS(B196,C196)</f>
        <v>8</v>
      </c>
      <c r="E196" s="28" t="s">
        <v>23</v>
      </c>
      <c r="F196" s="8" t="s">
        <v>24</v>
      </c>
    </row>
    <row r="197" spans="2:6" x14ac:dyDescent="0.2">
      <c r="B197" s="23">
        <v>43216</v>
      </c>
      <c r="C197" s="24">
        <v>43227</v>
      </c>
      <c r="D197" s="8">
        <f t="shared" si="3"/>
        <v>8</v>
      </c>
      <c r="E197" s="28" t="s">
        <v>23</v>
      </c>
      <c r="F197" s="8" t="s">
        <v>24</v>
      </c>
    </row>
    <row r="198" spans="2:6" x14ac:dyDescent="0.2">
      <c r="B198" s="23">
        <v>43215</v>
      </c>
      <c r="C198" s="24">
        <v>43228</v>
      </c>
      <c r="D198" s="8">
        <f t="shared" si="3"/>
        <v>10</v>
      </c>
      <c r="E198" s="28" t="s">
        <v>23</v>
      </c>
      <c r="F198" s="8" t="s">
        <v>24</v>
      </c>
    </row>
    <row r="199" spans="2:6" x14ac:dyDescent="0.2">
      <c r="B199" s="23">
        <v>43222</v>
      </c>
      <c r="C199" s="24">
        <v>43228</v>
      </c>
      <c r="D199" s="8">
        <f t="shared" si="3"/>
        <v>5</v>
      </c>
      <c r="E199" s="28" t="s">
        <v>23</v>
      </c>
      <c r="F199" s="8" t="s">
        <v>24</v>
      </c>
    </row>
    <row r="200" spans="2:6" x14ac:dyDescent="0.2">
      <c r="B200" s="23">
        <v>43222</v>
      </c>
      <c r="C200" s="24">
        <v>43229</v>
      </c>
      <c r="D200" s="8">
        <f t="shared" si="3"/>
        <v>6</v>
      </c>
      <c r="E200" s="28" t="s">
        <v>23</v>
      </c>
      <c r="F200" s="8" t="s">
        <v>24</v>
      </c>
    </row>
    <row r="201" spans="2:6" x14ac:dyDescent="0.2">
      <c r="B201" s="23">
        <v>43224</v>
      </c>
      <c r="C201" s="24">
        <v>43229</v>
      </c>
      <c r="D201" s="8">
        <f t="shared" si="3"/>
        <v>4</v>
      </c>
      <c r="E201" s="28" t="s">
        <v>23</v>
      </c>
      <c r="F201" s="8" t="s">
        <v>24</v>
      </c>
    </row>
    <row r="202" spans="2:6" x14ac:dyDescent="0.2">
      <c r="B202" s="23">
        <v>43228</v>
      </c>
      <c r="C202" s="24">
        <v>43235</v>
      </c>
      <c r="D202" s="8">
        <f t="shared" si="3"/>
        <v>6</v>
      </c>
      <c r="E202" s="28" t="s">
        <v>23</v>
      </c>
      <c r="F202" s="8" t="s">
        <v>24</v>
      </c>
    </row>
    <row r="203" spans="2:6" x14ac:dyDescent="0.2">
      <c r="B203" s="23">
        <v>43230</v>
      </c>
      <c r="C203" s="24">
        <v>43241</v>
      </c>
      <c r="D203" s="8">
        <f t="shared" si="3"/>
        <v>8</v>
      </c>
      <c r="E203" s="28" t="s">
        <v>23</v>
      </c>
      <c r="F203" s="8" t="s">
        <v>24</v>
      </c>
    </row>
    <row r="204" spans="2:6" x14ac:dyDescent="0.2">
      <c r="B204" s="23">
        <v>43235</v>
      </c>
      <c r="C204" s="24">
        <v>43241</v>
      </c>
      <c r="D204" s="8">
        <f t="shared" si="3"/>
        <v>5</v>
      </c>
      <c r="E204" s="28" t="s">
        <v>23</v>
      </c>
      <c r="F204" s="8" t="s">
        <v>24</v>
      </c>
    </row>
    <row r="205" spans="2:6" x14ac:dyDescent="0.2">
      <c r="B205" s="23">
        <v>43238</v>
      </c>
      <c r="C205" s="24">
        <v>43244</v>
      </c>
      <c r="D205" s="8">
        <f t="shared" si="3"/>
        <v>5</v>
      </c>
      <c r="E205" s="28" t="s">
        <v>23</v>
      </c>
      <c r="F205" s="8" t="s">
        <v>24</v>
      </c>
    </row>
    <row r="206" spans="2:6" x14ac:dyDescent="0.2">
      <c r="B206" s="23">
        <v>43221</v>
      </c>
      <c r="C206" s="24">
        <v>43248</v>
      </c>
      <c r="D206" s="8">
        <f t="shared" si="3"/>
        <v>20</v>
      </c>
      <c r="E206" s="28" t="s">
        <v>23</v>
      </c>
      <c r="F206" s="8" t="s">
        <v>24</v>
      </c>
    </row>
  </sheetData>
  <autoFilter ref="B2:F206" xr:uid="{00000000-0009-0000-0000-000001000000}"/>
  <conditionalFormatting sqref="D3:D206">
    <cfRule type="cellIs" dxfId="6" priority="1" operator="lessThan">
      <formula>9</formula>
    </cfRule>
    <cfRule type="cellIs" dxfId="5" priority="2" operator="greaterThan">
      <formula>9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8"/>
  <sheetViews>
    <sheetView showGridLines="0" showRowColHeaders="0" tabSelected="1" zoomScale="75" zoomScaleNormal="75" workbookViewId="0">
      <selection activeCell="E1" sqref="E1"/>
    </sheetView>
  </sheetViews>
  <sheetFormatPr baseColWidth="10" defaultRowHeight="15" x14ac:dyDescent="0.2"/>
  <cols>
    <col min="1" max="1" width="3.1640625" customWidth="1"/>
    <col min="2" max="2" width="29.1640625" customWidth="1"/>
    <col min="3" max="3" width="9.6640625" customWidth="1"/>
    <col min="5" max="5" width="13.33203125" customWidth="1"/>
    <col min="6" max="6" width="10.83203125" customWidth="1"/>
    <col min="7" max="7" width="12.1640625" customWidth="1"/>
    <col min="9" max="9" width="24.6640625" customWidth="1"/>
    <col min="10" max="11" width="12" bestFit="1" customWidth="1"/>
    <col min="15" max="15" width="12.5" customWidth="1"/>
    <col min="16" max="16" width="11.6640625" customWidth="1"/>
    <col min="18" max="18" width="11.83203125" customWidth="1"/>
    <col min="19" max="19" width="13.33203125" customWidth="1"/>
    <col min="20" max="20" width="12.1640625" customWidth="1"/>
    <col min="21" max="21" width="14.5" customWidth="1"/>
    <col min="24" max="24" width="13.33203125" customWidth="1"/>
  </cols>
  <sheetData>
    <row r="1" spans="1:24" x14ac:dyDescent="0.2">
      <c r="F1" s="109" t="s">
        <v>58</v>
      </c>
      <c r="G1" s="110"/>
      <c r="H1" s="106" t="s">
        <v>31</v>
      </c>
      <c r="I1" s="107"/>
      <c r="J1" s="94">
        <v>43040</v>
      </c>
      <c r="K1" s="93">
        <v>43252</v>
      </c>
      <c r="L1" s="92">
        <f>NETWORKDAYS(J1,K1)</f>
        <v>153</v>
      </c>
      <c r="M1" s="79" t="s">
        <v>44</v>
      </c>
      <c r="N1">
        <f>192*2</f>
        <v>384</v>
      </c>
      <c r="S1" s="118" t="s">
        <v>50</v>
      </c>
      <c r="T1" s="104"/>
      <c r="U1" s="104"/>
      <c r="V1" s="95" t="s">
        <v>45</v>
      </c>
      <c r="W1" s="104" t="s">
        <v>56</v>
      </c>
      <c r="X1" s="105"/>
    </row>
    <row r="2" spans="1:24" x14ac:dyDescent="0.2">
      <c r="J2" s="90">
        <v>8</v>
      </c>
      <c r="K2" s="81" t="s">
        <v>42</v>
      </c>
      <c r="L2" s="91">
        <f>4*J2</f>
        <v>32</v>
      </c>
      <c r="M2" s="82" t="s">
        <v>43</v>
      </c>
      <c r="S2" s="111" t="s">
        <v>46</v>
      </c>
      <c r="T2" s="112"/>
      <c r="U2" s="112"/>
      <c r="V2" s="83" t="s">
        <v>52</v>
      </c>
      <c r="W2" s="41">
        <v>9</v>
      </c>
      <c r="X2" s="84" t="s">
        <v>55</v>
      </c>
    </row>
    <row r="3" spans="1:24" x14ac:dyDescent="0.2">
      <c r="H3" s="59"/>
      <c r="I3" s="59"/>
      <c r="J3" s="59"/>
      <c r="K3" s="59"/>
      <c r="L3" s="59"/>
      <c r="M3" s="59"/>
      <c r="S3" s="111" t="s">
        <v>47</v>
      </c>
      <c r="T3" s="112"/>
      <c r="U3" s="112"/>
      <c r="V3" s="83" t="s">
        <v>51</v>
      </c>
      <c r="W3" s="85">
        <f>45/7</f>
        <v>6.4285714285714288</v>
      </c>
      <c r="X3" s="86" t="s">
        <v>43</v>
      </c>
    </row>
    <row r="4" spans="1:24" x14ac:dyDescent="0.2">
      <c r="E4" s="55"/>
      <c r="I4" s="54"/>
      <c r="J4" s="53"/>
      <c r="S4" s="111" t="s">
        <v>48</v>
      </c>
      <c r="T4" s="112"/>
      <c r="U4" s="112"/>
      <c r="V4" s="83" t="s">
        <v>53</v>
      </c>
      <c r="W4" s="41">
        <f>105/7</f>
        <v>15</v>
      </c>
      <c r="X4" s="86" t="s">
        <v>43</v>
      </c>
    </row>
    <row r="5" spans="1:24" x14ac:dyDescent="0.2">
      <c r="B5" s="119" t="s">
        <v>37</v>
      </c>
      <c r="C5" s="119"/>
      <c r="D5" s="119"/>
      <c r="E5" s="98"/>
      <c r="F5" s="99"/>
      <c r="G5" s="99"/>
      <c r="H5" s="99"/>
      <c r="I5" s="99"/>
      <c r="S5" s="116" t="s">
        <v>49</v>
      </c>
      <c r="T5" s="117"/>
      <c r="U5" s="117"/>
      <c r="V5" s="87" t="s">
        <v>54</v>
      </c>
      <c r="W5" s="88">
        <f>150/7</f>
        <v>21.428571428571427</v>
      </c>
      <c r="X5" s="89" t="s">
        <v>43</v>
      </c>
    </row>
    <row r="6" spans="1:24" ht="18.75" customHeight="1" x14ac:dyDescent="0.2">
      <c r="B6" s="9" t="s">
        <v>25</v>
      </c>
      <c r="C6" s="46">
        <f>ContrataciónEstándar!L2+ComprasOperativas!I2</f>
        <v>289</v>
      </c>
      <c r="D6" s="56">
        <v>1</v>
      </c>
    </row>
    <row r="7" spans="1:24" ht="16.5" customHeight="1" x14ac:dyDescent="0.2">
      <c r="B7" s="34" t="s">
        <v>26</v>
      </c>
      <c r="C7" s="40">
        <f>ContrataciónEstándar!K2+ComprasOperativas!H2</f>
        <v>211</v>
      </c>
      <c r="D7" s="57">
        <f>C7*D6/C6</f>
        <v>0.73010380622837368</v>
      </c>
    </row>
    <row r="8" spans="1:24" ht="16.5" customHeight="1" x14ac:dyDescent="0.2">
      <c r="B8" s="50" t="s">
        <v>36</v>
      </c>
      <c r="C8" s="60">
        <f>C6-C7</f>
        <v>78</v>
      </c>
      <c r="D8" s="58">
        <f>D6-D7</f>
        <v>0.26989619377162632</v>
      </c>
      <c r="S8" s="119" t="s">
        <v>29</v>
      </c>
      <c r="T8" s="119"/>
      <c r="U8" s="119"/>
      <c r="V8" s="119"/>
      <c r="W8" s="119"/>
      <c r="X8" s="98"/>
    </row>
    <row r="9" spans="1:24" ht="39.75" customHeight="1" x14ac:dyDescent="0.2">
      <c r="D9" s="52"/>
      <c r="S9" s="123" t="s">
        <v>33</v>
      </c>
      <c r="T9" s="124"/>
      <c r="U9" s="76" t="s">
        <v>34</v>
      </c>
      <c r="V9" s="96" t="s">
        <v>57</v>
      </c>
      <c r="W9" s="78" t="s">
        <v>41</v>
      </c>
    </row>
    <row r="10" spans="1:24" ht="18.75" customHeight="1" x14ac:dyDescent="0.2">
      <c r="D10" s="52"/>
      <c r="S10" s="68" t="s">
        <v>59</v>
      </c>
      <c r="T10" s="71"/>
      <c r="U10" s="62">
        <v>89</v>
      </c>
      <c r="V10" s="70">
        <f>$L$1</f>
        <v>153</v>
      </c>
      <c r="W10" s="80">
        <f>U10/V10</f>
        <v>0.5816993464052288</v>
      </c>
    </row>
    <row r="11" spans="1:24" ht="18.75" customHeight="1" x14ac:dyDescent="0.2">
      <c r="D11" s="52"/>
      <c r="S11" s="68" t="s">
        <v>66</v>
      </c>
      <c r="T11" s="71"/>
      <c r="U11" s="62">
        <v>115</v>
      </c>
      <c r="V11" s="70">
        <f t="shared" ref="V11" si="0">$L$1</f>
        <v>153</v>
      </c>
      <c r="W11" s="80">
        <f>U11/V11</f>
        <v>0.75163398692810457</v>
      </c>
    </row>
    <row r="12" spans="1:24" x14ac:dyDescent="0.2">
      <c r="S12" s="65" t="s">
        <v>60</v>
      </c>
      <c r="T12" s="72"/>
      <c r="U12" s="8">
        <v>11</v>
      </c>
      <c r="V12" s="70">
        <f>L2</f>
        <v>32</v>
      </c>
      <c r="W12" s="80">
        <f>U12/V12</f>
        <v>0.34375</v>
      </c>
    </row>
    <row r="13" spans="1:24" x14ac:dyDescent="0.2">
      <c r="S13" s="69" t="s">
        <v>67</v>
      </c>
      <c r="T13" s="73"/>
      <c r="U13" s="61" t="s">
        <v>32</v>
      </c>
      <c r="V13" s="61" t="s">
        <v>32</v>
      </c>
      <c r="W13" s="61" t="s">
        <v>32</v>
      </c>
    </row>
    <row r="14" spans="1:24" x14ac:dyDescent="0.2">
      <c r="S14" s="65" t="s">
        <v>68</v>
      </c>
      <c r="T14" s="72"/>
      <c r="U14" s="8">
        <v>5</v>
      </c>
      <c r="V14" s="70">
        <f t="shared" ref="V14:V19" si="1">$L$2</f>
        <v>32</v>
      </c>
      <c r="W14" s="80">
        <f t="shared" ref="W14" si="2">U14/V14</f>
        <v>0.15625</v>
      </c>
    </row>
    <row r="15" spans="1:24" x14ac:dyDescent="0.2">
      <c r="S15" s="66" t="s">
        <v>61</v>
      </c>
      <c r="T15" s="74"/>
      <c r="U15" s="8">
        <v>7</v>
      </c>
      <c r="V15" s="70">
        <f t="shared" si="1"/>
        <v>32</v>
      </c>
      <c r="W15" s="80">
        <f t="shared" ref="W15:W19" si="3">U15/V15</f>
        <v>0.21875</v>
      </c>
    </row>
    <row r="16" spans="1:24" x14ac:dyDescent="0.2">
      <c r="A16" s="41"/>
      <c r="S16" s="65" t="s">
        <v>62</v>
      </c>
      <c r="T16" s="72"/>
      <c r="U16" s="8">
        <v>13</v>
      </c>
      <c r="V16" s="70">
        <f t="shared" si="1"/>
        <v>32</v>
      </c>
      <c r="W16" s="80">
        <f t="shared" si="3"/>
        <v>0.40625</v>
      </c>
    </row>
    <row r="17" spans="1:24" x14ac:dyDescent="0.2">
      <c r="A17" s="41"/>
      <c r="S17" s="66" t="s">
        <v>63</v>
      </c>
      <c r="T17" s="74"/>
      <c r="U17" s="8">
        <v>13</v>
      </c>
      <c r="V17" s="70">
        <f t="shared" si="1"/>
        <v>32</v>
      </c>
      <c r="W17" s="80">
        <f t="shared" si="3"/>
        <v>0.40625</v>
      </c>
    </row>
    <row r="18" spans="1:24" x14ac:dyDescent="0.2">
      <c r="S18" s="67" t="s">
        <v>64</v>
      </c>
      <c r="T18" s="75"/>
      <c r="U18" s="8">
        <v>22</v>
      </c>
      <c r="V18" s="70">
        <f t="shared" si="1"/>
        <v>32</v>
      </c>
      <c r="W18" s="80">
        <f t="shared" si="3"/>
        <v>0.6875</v>
      </c>
    </row>
    <row r="19" spans="1:24" x14ac:dyDescent="0.2">
      <c r="B19" s="119" t="s">
        <v>38</v>
      </c>
      <c r="C19" s="119"/>
      <c r="D19" s="119"/>
      <c r="E19" s="119"/>
      <c r="F19" s="119"/>
      <c r="G19" s="119"/>
      <c r="H19" s="98"/>
      <c r="I19" s="99"/>
      <c r="S19" s="65" t="s">
        <v>65</v>
      </c>
      <c r="T19" s="72"/>
      <c r="U19" s="8">
        <v>14</v>
      </c>
      <c r="V19" s="70">
        <f t="shared" si="1"/>
        <v>32</v>
      </c>
      <c r="W19" s="80">
        <f t="shared" si="3"/>
        <v>0.4375</v>
      </c>
    </row>
    <row r="20" spans="1:24" ht="32" x14ac:dyDescent="0.2">
      <c r="B20" s="123" t="s">
        <v>33</v>
      </c>
      <c r="C20" s="124"/>
      <c r="D20" s="76" t="s">
        <v>34</v>
      </c>
      <c r="E20" s="77" t="s">
        <v>26</v>
      </c>
      <c r="F20" s="103" t="s">
        <v>36</v>
      </c>
      <c r="G20" s="64" t="s">
        <v>40</v>
      </c>
    </row>
    <row r="21" spans="1:24" x14ac:dyDescent="0.2">
      <c r="B21" s="131" t="s">
        <v>22</v>
      </c>
      <c r="C21" s="132"/>
      <c r="D21" s="62">
        <v>89</v>
      </c>
      <c r="E21" s="62">
        <v>53</v>
      </c>
      <c r="F21" s="62">
        <f>D21-E21</f>
        <v>36</v>
      </c>
      <c r="G21" s="63">
        <f>E21/D21</f>
        <v>0.5955056179775281</v>
      </c>
    </row>
    <row r="22" spans="1:24" x14ac:dyDescent="0.2">
      <c r="B22" s="131" t="s">
        <v>23</v>
      </c>
      <c r="C22" s="132"/>
      <c r="D22" s="62">
        <v>115</v>
      </c>
      <c r="E22" s="62">
        <v>94</v>
      </c>
      <c r="F22" s="62">
        <f t="shared" ref="F22:F30" si="4">D22-E22</f>
        <v>21</v>
      </c>
      <c r="G22" s="63">
        <f t="shared" ref="G22:G30" si="5">E22/D22</f>
        <v>0.81739130434782614</v>
      </c>
      <c r="U22" s="101"/>
    </row>
    <row r="23" spans="1:24" x14ac:dyDescent="0.2">
      <c r="B23" s="125" t="s">
        <v>2</v>
      </c>
      <c r="C23" s="126"/>
      <c r="D23" s="8">
        <v>11</v>
      </c>
      <c r="E23" s="8">
        <v>4</v>
      </c>
      <c r="F23" s="8">
        <f>D23-E23</f>
        <v>7</v>
      </c>
      <c r="G23" s="47">
        <f>E23/D23</f>
        <v>0.36363636363636365</v>
      </c>
      <c r="S23" s="115" t="s">
        <v>33</v>
      </c>
      <c r="T23" s="115"/>
      <c r="U23" s="114" t="s">
        <v>34</v>
      </c>
      <c r="V23" s="108" t="s">
        <v>39</v>
      </c>
      <c r="W23" s="99"/>
      <c r="X23" s="99"/>
    </row>
    <row r="24" spans="1:24" x14ac:dyDescent="0.2">
      <c r="B24" s="133" t="s">
        <v>30</v>
      </c>
      <c r="C24" s="134"/>
      <c r="D24" s="61" t="s">
        <v>32</v>
      </c>
      <c r="E24" s="61" t="s">
        <v>32</v>
      </c>
      <c r="F24" s="61" t="s">
        <v>32</v>
      </c>
      <c r="G24" s="61" t="s">
        <v>32</v>
      </c>
      <c r="S24" s="115"/>
      <c r="T24" s="115"/>
      <c r="U24" s="114"/>
      <c r="V24" s="108"/>
    </row>
    <row r="25" spans="1:24" x14ac:dyDescent="0.2">
      <c r="B25" s="125" t="s">
        <v>15</v>
      </c>
      <c r="C25" s="126"/>
      <c r="D25" s="8">
        <v>5</v>
      </c>
      <c r="E25" s="8">
        <v>5</v>
      </c>
      <c r="F25" s="8">
        <f t="shared" si="4"/>
        <v>0</v>
      </c>
      <c r="G25" s="47">
        <f t="shared" si="5"/>
        <v>1</v>
      </c>
      <c r="S25" s="115"/>
      <c r="T25" s="115"/>
      <c r="U25" s="114"/>
      <c r="V25" s="108"/>
    </row>
    <row r="26" spans="1:24" x14ac:dyDescent="0.2">
      <c r="B26" s="127" t="s">
        <v>14</v>
      </c>
      <c r="C26" s="128"/>
      <c r="D26" s="8">
        <v>7</v>
      </c>
      <c r="E26" s="8">
        <v>3</v>
      </c>
      <c r="F26" s="8">
        <f>D26-E26</f>
        <v>4</v>
      </c>
      <c r="G26" s="47">
        <f t="shared" si="5"/>
        <v>0.42857142857142855</v>
      </c>
      <c r="S26" s="121" t="s">
        <v>59</v>
      </c>
      <c r="T26" s="121"/>
      <c r="U26" s="62">
        <v>89</v>
      </c>
      <c r="V26" s="63">
        <f>U26/$U$37</f>
        <v>0.43627450980392157</v>
      </c>
    </row>
    <row r="27" spans="1:24" x14ac:dyDescent="0.2">
      <c r="B27" s="125" t="s">
        <v>4</v>
      </c>
      <c r="C27" s="126"/>
      <c r="D27" s="8">
        <v>13</v>
      </c>
      <c r="E27" s="8">
        <v>12</v>
      </c>
      <c r="F27" s="8">
        <f t="shared" si="4"/>
        <v>1</v>
      </c>
      <c r="G27" s="47">
        <f t="shared" si="5"/>
        <v>0.92307692307692313</v>
      </c>
      <c r="S27" s="121" t="s">
        <v>66</v>
      </c>
      <c r="T27" s="121"/>
      <c r="U27" s="62">
        <v>115</v>
      </c>
      <c r="V27" s="63">
        <f>U27/$U$37</f>
        <v>0.56372549019607843</v>
      </c>
    </row>
    <row r="28" spans="1:24" x14ac:dyDescent="0.2">
      <c r="B28" s="127" t="s">
        <v>1</v>
      </c>
      <c r="C28" s="128"/>
      <c r="D28" s="8">
        <v>13</v>
      </c>
      <c r="E28" s="8">
        <v>10</v>
      </c>
      <c r="F28" s="8">
        <f t="shared" si="4"/>
        <v>3</v>
      </c>
      <c r="G28" s="47">
        <f>E28/D28</f>
        <v>0.76923076923076927</v>
      </c>
      <c r="S28" s="113" t="s">
        <v>60</v>
      </c>
      <c r="T28" s="113"/>
      <c r="U28" s="8">
        <v>11</v>
      </c>
      <c r="V28" s="47">
        <f>U28/$U$36</f>
        <v>0.12941176470588237</v>
      </c>
      <c r="W28" s="100" t="s">
        <v>35</v>
      </c>
    </row>
    <row r="29" spans="1:24" x14ac:dyDescent="0.2">
      <c r="B29" s="129" t="s">
        <v>5</v>
      </c>
      <c r="C29" s="130"/>
      <c r="D29" s="8">
        <v>22</v>
      </c>
      <c r="E29" s="8">
        <v>20</v>
      </c>
      <c r="F29" s="8">
        <f>D29-E29</f>
        <v>2</v>
      </c>
      <c r="G29" s="47">
        <f>E29/D29</f>
        <v>0.90909090909090906</v>
      </c>
      <c r="S29" s="122" t="s">
        <v>67</v>
      </c>
      <c r="T29" s="122"/>
      <c r="U29" s="61" t="s">
        <v>32</v>
      </c>
      <c r="V29" s="61" t="s">
        <v>32</v>
      </c>
    </row>
    <row r="30" spans="1:24" x14ac:dyDescent="0.2">
      <c r="B30" s="125" t="s">
        <v>3</v>
      </c>
      <c r="C30" s="126"/>
      <c r="D30" s="8">
        <v>14</v>
      </c>
      <c r="E30" s="8">
        <v>10</v>
      </c>
      <c r="F30" s="8">
        <f t="shared" si="4"/>
        <v>4</v>
      </c>
      <c r="G30" s="47">
        <f t="shared" si="5"/>
        <v>0.7142857142857143</v>
      </c>
      <c r="S30" s="113" t="s">
        <v>68</v>
      </c>
      <c r="T30" s="113"/>
      <c r="U30" s="8">
        <v>5</v>
      </c>
      <c r="V30" s="47">
        <f t="shared" ref="V30:V35" si="6">U30/$U$36</f>
        <v>5.8823529411764705E-2</v>
      </c>
    </row>
    <row r="31" spans="1:24" x14ac:dyDescent="0.2">
      <c r="E31" s="6">
        <f>E21+E22</f>
        <v>147</v>
      </c>
      <c r="S31" s="120" t="s">
        <v>61</v>
      </c>
      <c r="T31" s="120"/>
      <c r="U31" s="8">
        <v>7</v>
      </c>
      <c r="V31" s="47">
        <f t="shared" si="6"/>
        <v>8.2352941176470587E-2</v>
      </c>
    </row>
    <row r="32" spans="1:24" x14ac:dyDescent="0.2">
      <c r="E32" s="6">
        <f>E23+E25+E26+E27+E28+E29+E30</f>
        <v>64</v>
      </c>
      <c r="S32" s="113" t="s">
        <v>62</v>
      </c>
      <c r="T32" s="113"/>
      <c r="U32" s="8">
        <v>13</v>
      </c>
      <c r="V32" s="47">
        <f t="shared" si="6"/>
        <v>0.15294117647058825</v>
      </c>
    </row>
    <row r="33" spans="5:22" x14ac:dyDescent="0.2">
      <c r="E33">
        <f>E31+E32</f>
        <v>211</v>
      </c>
      <c r="S33" s="120" t="s">
        <v>63</v>
      </c>
      <c r="T33" s="120"/>
      <c r="U33" s="8">
        <v>13</v>
      </c>
      <c r="V33" s="47">
        <f t="shared" si="6"/>
        <v>0.15294117647058825</v>
      </c>
    </row>
    <row r="34" spans="5:22" x14ac:dyDescent="0.2">
      <c r="S34" s="113" t="s">
        <v>64</v>
      </c>
      <c r="T34" s="113"/>
      <c r="U34" s="8">
        <v>22</v>
      </c>
      <c r="V34" s="47">
        <f t="shared" si="6"/>
        <v>0.25882352941176473</v>
      </c>
    </row>
    <row r="35" spans="5:22" x14ac:dyDescent="0.2">
      <c r="S35" s="113" t="s">
        <v>65</v>
      </c>
      <c r="T35" s="113"/>
      <c r="U35" s="8">
        <v>14</v>
      </c>
      <c r="V35" s="47">
        <f t="shared" si="6"/>
        <v>0.16470588235294117</v>
      </c>
    </row>
    <row r="36" spans="5:22" x14ac:dyDescent="0.2">
      <c r="U36" s="7">
        <f>SUM(U28+U30+U31+U32+U33+U34+U35)</f>
        <v>85</v>
      </c>
      <c r="V36" s="48">
        <f>V26+V27</f>
        <v>1</v>
      </c>
    </row>
    <row r="37" spans="5:22" x14ac:dyDescent="0.2">
      <c r="U37" s="7">
        <f>U26+U27</f>
        <v>204</v>
      </c>
      <c r="V37" s="48">
        <f>V28+V30+V31+V32+V33+V34+V35</f>
        <v>0.99999999999999989</v>
      </c>
    </row>
    <row r="38" spans="5:22" x14ac:dyDescent="0.2">
      <c r="U38" s="97">
        <f>U36+U37</f>
        <v>289</v>
      </c>
    </row>
  </sheetData>
  <sortState xmlns:xlrd2="http://schemas.microsoft.com/office/spreadsheetml/2017/richdata2" ref="S26:T35">
    <sortCondition ref="S26"/>
  </sortState>
  <mergeCells count="36">
    <mergeCell ref="B27:C27"/>
    <mergeCell ref="B28:C28"/>
    <mergeCell ref="B29:C29"/>
    <mergeCell ref="B20:C20"/>
    <mergeCell ref="B21:C21"/>
    <mergeCell ref="B22:C22"/>
    <mergeCell ref="B23:C23"/>
    <mergeCell ref="B24:C24"/>
    <mergeCell ref="S35:T35"/>
    <mergeCell ref="B5:D5"/>
    <mergeCell ref="S28:T28"/>
    <mergeCell ref="S33:T33"/>
    <mergeCell ref="S27:T27"/>
    <mergeCell ref="S26:T26"/>
    <mergeCell ref="S29:T29"/>
    <mergeCell ref="S30:T30"/>
    <mergeCell ref="S31:T31"/>
    <mergeCell ref="S32:T32"/>
    <mergeCell ref="S8:W8"/>
    <mergeCell ref="B19:G19"/>
    <mergeCell ref="S9:T9"/>
    <mergeCell ref="B30:C30"/>
    <mergeCell ref="B25:C25"/>
    <mergeCell ref="B26:C26"/>
    <mergeCell ref="S34:T34"/>
    <mergeCell ref="U23:U25"/>
    <mergeCell ref="S23:T25"/>
    <mergeCell ref="S5:U5"/>
    <mergeCell ref="S1:U1"/>
    <mergeCell ref="W1:X1"/>
    <mergeCell ref="H1:I1"/>
    <mergeCell ref="V23:V25"/>
    <mergeCell ref="F1:G1"/>
    <mergeCell ref="S2:U2"/>
    <mergeCell ref="S3:U3"/>
    <mergeCell ref="S4:U4"/>
  </mergeCells>
  <conditionalFormatting sqref="V36">
    <cfRule type="cellIs" dxfId="4" priority="2" operator="equal">
      <formula>1</formula>
    </cfRule>
  </conditionalFormatting>
  <conditionalFormatting sqref="V37">
    <cfRule type="cellIs" dxfId="3" priority="1" operator="equal">
      <formula>1</formula>
    </cfRule>
  </conditionalFormatting>
  <conditionalFormatting sqref="U38">
    <cfRule type="cellIs" dxfId="2" priority="9" operator="equal">
      <formula>$C$6</formula>
    </cfRule>
    <cfRule type="cellIs" dxfId="1" priority="10" operator="equal">
      <formula>$C$6</formula>
    </cfRule>
  </conditionalFormatting>
  <conditionalFormatting sqref="E33">
    <cfRule type="cellIs" dxfId="0" priority="11" operator="equal">
      <formula>$C$7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ContrataciónEstándar</vt:lpstr>
      <vt:lpstr>ComprasOperativas</vt:lpstr>
      <vt:lpstr>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MELISSA BAEZ DELGADO</dc:creator>
  <cp:lastModifiedBy>Melissa Baez</cp:lastModifiedBy>
  <dcterms:created xsi:type="dcterms:W3CDTF">2018-07-23T18:58:00Z</dcterms:created>
  <dcterms:modified xsi:type="dcterms:W3CDTF">2019-08-06T01:40:18Z</dcterms:modified>
</cp:coreProperties>
</file>